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D:\EEI - MONA CAGARRAS\MONITORIA 5\"/>
    </mc:Choice>
  </mc:AlternateContent>
  <xr:revisionPtr revIDLastSave="0" documentId="13_ncr:1_{47DEF9EF-7CAE-4A8C-BED3-C8FA2DD63E40}" xr6:coauthVersionLast="47" xr6:coauthVersionMax="47" xr10:uidLastSave="{00000000-0000-0000-0000-000000000000}"/>
  <bookViews>
    <workbookView xWindow="-108" yWindow="-108" windowWidth="23256" windowHeight="12456" firstSheet="7" activeTab="9" xr2:uid="{00000000-000D-0000-FFFF-FFFF00000000}"/>
  </bookViews>
  <sheets>
    <sheet name="LEGENDA" sheetId="11" r:id="rId1"/>
    <sheet name="Monitoria Anual - 1" sheetId="1" r:id="rId2"/>
    <sheet name="Painel de Gestão - 1" sheetId="2" r:id="rId3"/>
    <sheet name="Monitoria Anual - 2" sheetId="3" r:id="rId4"/>
    <sheet name="Painel de Gestão - 2" sheetId="4" r:id="rId5"/>
    <sheet name="Monitoria Anual - 3" sheetId="5" r:id="rId6"/>
    <sheet name="Painel de Gestão - 3" sheetId="6" r:id="rId7"/>
    <sheet name="Monitoria Anual - 4" sheetId="7" r:id="rId8"/>
    <sheet name="Painel de Gestão - 4" sheetId="8" r:id="rId9"/>
    <sheet name="Monitoria Final" sheetId="9" r:id="rId10"/>
    <sheet name="Painel de Gestão Final" sheetId="10"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4" roundtripDataSignature="AMtx7mjF+I73Ojrq6HGnr+FU5alIEwsCmg=="/>
    </ext>
  </extLst>
</workbook>
</file>

<file path=xl/calcChain.xml><?xml version="1.0" encoding="utf-8"?>
<calcChain xmlns="http://schemas.openxmlformats.org/spreadsheetml/2006/main">
  <c r="F21" i="6" l="1"/>
  <c r="F21" i="4"/>
  <c r="F21" i="2"/>
  <c r="F32" i="8"/>
  <c r="G32" i="8"/>
  <c r="H32" i="8"/>
  <c r="I32" i="8"/>
  <c r="J32" i="8"/>
  <c r="E33" i="8"/>
  <c r="F33" i="8"/>
  <c r="G33" i="8"/>
  <c r="H33" i="8"/>
  <c r="I33" i="8"/>
  <c r="J33" i="8"/>
  <c r="E34" i="8"/>
  <c r="F34" i="8"/>
  <c r="G34" i="8"/>
  <c r="H34" i="8"/>
  <c r="I34" i="8"/>
  <c r="J34" i="8"/>
  <c r="E35" i="8"/>
  <c r="F35" i="8"/>
  <c r="G35" i="8"/>
  <c r="H35" i="8"/>
  <c r="I35" i="8"/>
  <c r="J35" i="8"/>
  <c r="E36" i="8"/>
  <c r="F36" i="8"/>
  <c r="G36" i="8"/>
  <c r="H36" i="8"/>
  <c r="I36" i="8"/>
  <c r="J36" i="8"/>
  <c r="E37" i="8"/>
  <c r="F37" i="8"/>
  <c r="G37" i="8"/>
  <c r="H37" i="8"/>
  <c r="I37" i="8"/>
  <c r="J37" i="8"/>
  <c r="E32" i="8"/>
  <c r="G33" i="6"/>
  <c r="H33" i="6"/>
  <c r="I33" i="6"/>
  <c r="J33" i="6"/>
  <c r="E34" i="6"/>
  <c r="F34" i="6"/>
  <c r="G34" i="6"/>
  <c r="H34" i="6"/>
  <c r="I34" i="6"/>
  <c r="J34" i="6"/>
  <c r="E35" i="6"/>
  <c r="F35" i="6"/>
  <c r="G35" i="6"/>
  <c r="H35" i="6"/>
  <c r="I35" i="6"/>
  <c r="J35" i="6"/>
  <c r="E36" i="6"/>
  <c r="F36" i="6"/>
  <c r="G36" i="6"/>
  <c r="H36" i="6"/>
  <c r="I36" i="6"/>
  <c r="J36" i="6"/>
  <c r="E37" i="6"/>
  <c r="F37" i="6"/>
  <c r="G37" i="6"/>
  <c r="H37" i="6"/>
  <c r="I37" i="6"/>
  <c r="J37" i="6"/>
  <c r="F33" i="6"/>
  <c r="E33" i="6"/>
  <c r="J32" i="6"/>
  <c r="I32" i="6"/>
  <c r="H32" i="6"/>
  <c r="G32" i="6"/>
  <c r="F32" i="6"/>
  <c r="E32" i="6"/>
  <c r="F32" i="4"/>
  <c r="D7" i="10"/>
  <c r="D16" i="2"/>
  <c r="G32" i="4"/>
  <c r="H32" i="4"/>
  <c r="I32" i="4"/>
  <c r="J32" i="4"/>
  <c r="E32" i="4"/>
  <c r="D5" i="2"/>
  <c r="F33" i="4"/>
  <c r="G33" i="4"/>
  <c r="H33" i="4"/>
  <c r="I33" i="4"/>
  <c r="J33" i="4"/>
  <c r="G34" i="4"/>
  <c r="H34" i="4"/>
  <c r="I34" i="4"/>
  <c r="J34" i="4"/>
  <c r="G35" i="4"/>
  <c r="H35" i="4"/>
  <c r="I35" i="4"/>
  <c r="J35" i="4"/>
  <c r="G36" i="4"/>
  <c r="H36" i="4"/>
  <c r="I36" i="4"/>
  <c r="J36" i="4"/>
  <c r="G37" i="4"/>
  <c r="H37" i="4"/>
  <c r="I37" i="4"/>
  <c r="J37" i="4"/>
  <c r="F37" i="4"/>
  <c r="F36" i="4"/>
  <c r="F35" i="4"/>
  <c r="F34" i="4"/>
  <c r="G35" i="2"/>
  <c r="H35" i="2"/>
  <c r="I35" i="2"/>
  <c r="J35" i="2"/>
  <c r="D37" i="6" l="1"/>
  <c r="D32" i="6"/>
  <c r="D33" i="6"/>
  <c r="D36" i="6"/>
  <c r="D35" i="6"/>
  <c r="D34" i="6"/>
  <c r="D7" i="4"/>
  <c r="B4" i="3"/>
  <c r="D5" i="4" s="1"/>
  <c r="A2" i="3"/>
  <c r="B3" i="4" s="1"/>
  <c r="D7" i="2"/>
  <c r="B3" i="2"/>
  <c r="E37" i="4"/>
  <c r="E36" i="4"/>
  <c r="E35" i="4"/>
  <c r="E34" i="4"/>
  <c r="E33" i="4"/>
  <c r="E32" i="2"/>
  <c r="G37" i="2"/>
  <c r="H37" i="2"/>
  <c r="I37" i="2"/>
  <c r="J37" i="2"/>
  <c r="G36" i="2"/>
  <c r="H36" i="2"/>
  <c r="I36" i="2"/>
  <c r="J36" i="2"/>
  <c r="G34" i="2"/>
  <c r="H34" i="2"/>
  <c r="I34" i="2"/>
  <c r="J34" i="2"/>
  <c r="G33" i="2"/>
  <c r="H33" i="2"/>
  <c r="I33" i="2"/>
  <c r="J33" i="2"/>
  <c r="G32" i="2"/>
  <c r="H32" i="2"/>
  <c r="I32" i="2"/>
  <c r="J32" i="2"/>
  <c r="F37" i="2"/>
  <c r="F36" i="2"/>
  <c r="F35" i="2"/>
  <c r="F34" i="2"/>
  <c r="F33" i="2"/>
  <c r="F32" i="2"/>
  <c r="E37" i="2"/>
  <c r="E36" i="2"/>
  <c r="E33" i="2"/>
  <c r="F25" i="10"/>
  <c r="G25" i="10"/>
  <c r="E25" i="10"/>
  <c r="F26" i="10"/>
  <c r="G26" i="10"/>
  <c r="F27" i="10"/>
  <c r="G27" i="10"/>
  <c r="F28" i="10"/>
  <c r="G28" i="10"/>
  <c r="F29" i="10"/>
  <c r="G29" i="10"/>
  <c r="F30" i="10"/>
  <c r="G30" i="10"/>
  <c r="F31" i="10"/>
  <c r="G31" i="10"/>
  <c r="F32" i="10"/>
  <c r="G32" i="10"/>
  <c r="F33" i="10"/>
  <c r="G33" i="10"/>
  <c r="F34" i="10"/>
  <c r="G34" i="10"/>
  <c r="D37" i="2" l="1"/>
  <c r="D36" i="2"/>
  <c r="B4" i="9"/>
  <c r="A2" i="9"/>
  <c r="B4" i="7"/>
  <c r="D5" i="8" s="1"/>
  <c r="A2" i="7"/>
  <c r="B3" i="8" s="1"/>
  <c r="B4" i="5"/>
  <c r="D5" i="6" s="1"/>
  <c r="A2" i="5"/>
  <c r="B3" i="6" s="1"/>
  <c r="E34" i="10"/>
  <c r="D34" i="10" s="1"/>
  <c r="E33" i="10"/>
  <c r="D33" i="10" s="1"/>
  <c r="E32" i="10"/>
  <c r="D32" i="10" s="1"/>
  <c r="E31" i="10"/>
  <c r="D31" i="10" s="1"/>
  <c r="E30" i="10"/>
  <c r="D30" i="10" s="1"/>
  <c r="E29" i="10"/>
  <c r="D29" i="10" s="1"/>
  <c r="E28" i="10"/>
  <c r="D28" i="10" s="1"/>
  <c r="E27" i="10"/>
  <c r="D27" i="10" s="1"/>
  <c r="E26" i="10"/>
  <c r="D26" i="10" s="1"/>
  <c r="D25" i="10"/>
  <c r="D22" i="10" s="1"/>
  <c r="D17" i="10"/>
  <c r="D16" i="10"/>
  <c r="D15" i="10"/>
  <c r="D5" i="10"/>
  <c r="B3" i="10"/>
  <c r="D37" i="8"/>
  <c r="D36" i="8"/>
  <c r="D35" i="8"/>
  <c r="D34" i="8"/>
  <c r="D33" i="8"/>
  <c r="D32" i="8"/>
  <c r="D24" i="8"/>
  <c r="D23" i="8"/>
  <c r="AA20" i="8" a="1"/>
  <c r="AA20" i="8" s="1"/>
  <c r="Z20" i="8" a="1"/>
  <c r="Z20" i="8" s="1"/>
  <c r="D20" i="8"/>
  <c r="AA19" i="8" a="1"/>
  <c r="AA19" i="8" s="1"/>
  <c r="Z19" i="8" a="1"/>
  <c r="Z19" i="8" s="1"/>
  <c r="D19" i="8"/>
  <c r="AA18" i="8" a="1"/>
  <c r="AA18" i="8" s="1"/>
  <c r="Z18" i="8" a="1"/>
  <c r="Z18" i="8" s="1"/>
  <c r="D18" i="8"/>
  <c r="AA17" i="8" a="1"/>
  <c r="AA17" i="8" s="1"/>
  <c r="Z17" i="8" a="1"/>
  <c r="Z17" i="8" s="1"/>
  <c r="D17" i="8"/>
  <c r="AA16" i="8"/>
  <c r="Z16" i="8"/>
  <c r="D16" i="8"/>
  <c r="F15" i="8"/>
  <c r="D7" i="8"/>
  <c r="F21" i="8"/>
  <c r="D24" i="6"/>
  <c r="D23" i="6"/>
  <c r="AA20" i="6" a="1"/>
  <c r="AA20" i="6" s="1"/>
  <c r="Z20" i="6" a="1"/>
  <c r="Z20" i="6" s="1"/>
  <c r="D20" i="6"/>
  <c r="AA19" i="6" a="1"/>
  <c r="AA19" i="6" s="1"/>
  <c r="Z19" i="6" a="1"/>
  <c r="Z19" i="6" s="1"/>
  <c r="D19" i="6"/>
  <c r="AA18" i="6" a="1"/>
  <c r="AA18" i="6" s="1"/>
  <c r="Z18" i="6" a="1"/>
  <c r="Z18" i="6" s="1"/>
  <c r="D18" i="6"/>
  <c r="AA17" i="6" a="1"/>
  <c r="AA17" i="6" s="1"/>
  <c r="Z17" i="6" a="1"/>
  <c r="Z17" i="6" s="1"/>
  <c r="D17" i="6"/>
  <c r="AA16" i="6"/>
  <c r="Z16" i="6"/>
  <c r="D16" i="6"/>
  <c r="F15" i="6"/>
  <c r="D7" i="6"/>
  <c r="D24" i="4"/>
  <c r="D23" i="4"/>
  <c r="AA20" i="4" a="1"/>
  <c r="AA20" i="4" s="1"/>
  <c r="Z20" i="4" a="1"/>
  <c r="Z20" i="4" s="1"/>
  <c r="D20" i="4"/>
  <c r="AA19" i="4" a="1"/>
  <c r="AA19" i="4" s="1"/>
  <c r="Z19" i="4" a="1"/>
  <c r="Z19" i="4" s="1"/>
  <c r="D19" i="4"/>
  <c r="AA18" i="4" a="1"/>
  <c r="AA18" i="4" s="1"/>
  <c r="Z18" i="4" a="1"/>
  <c r="Z18" i="4" s="1"/>
  <c r="D18" i="4"/>
  <c r="AA17" i="4" a="1"/>
  <c r="AA17" i="4" s="1"/>
  <c r="Z17" i="4" a="1"/>
  <c r="Z17" i="4" s="1"/>
  <c r="D17" i="4"/>
  <c r="AA16" i="4"/>
  <c r="Z16" i="4"/>
  <c r="D16" i="4"/>
  <c r="F15" i="4"/>
  <c r="E35" i="2"/>
  <c r="E34" i="2"/>
  <c r="D24" i="2"/>
  <c r="D23" i="2"/>
  <c r="AA20" i="2" a="1"/>
  <c r="AA20" i="2" s="1"/>
  <c r="Z20" i="2" a="1"/>
  <c r="Z20" i="2" s="1"/>
  <c r="D20" i="2"/>
  <c r="AA19" i="2" a="1"/>
  <c r="AA19" i="2" s="1"/>
  <c r="Z19" i="2" a="1"/>
  <c r="Z19" i="2" s="1"/>
  <c r="D19" i="2"/>
  <c r="AA18" i="2" a="1"/>
  <c r="AA18" i="2" s="1"/>
  <c r="Z18" i="2" a="1"/>
  <c r="Z18" i="2" s="1"/>
  <c r="D18" i="2"/>
  <c r="AA17" i="2" a="1"/>
  <c r="AA17" i="2" s="1"/>
  <c r="Z17" i="2" a="1"/>
  <c r="Z17" i="2" s="1"/>
  <c r="D17" i="2"/>
  <c r="AA16" i="2"/>
  <c r="Z16" i="2"/>
  <c r="F15" i="2"/>
  <c r="AB20" i="8" l="1"/>
  <c r="F20" i="8" s="1"/>
  <c r="D29" i="8"/>
  <c r="AB16" i="8"/>
  <c r="F16" i="8" s="1"/>
  <c r="AB18" i="8"/>
  <c r="F18" i="8" s="1"/>
  <c r="AB17" i="8"/>
  <c r="F17" i="8" s="1"/>
  <c r="AB19" i="8"/>
  <c r="F19" i="8" s="1"/>
  <c r="AB19" i="6"/>
  <c r="F19" i="6" s="1"/>
  <c r="AB20" i="6"/>
  <c r="F20" i="6" s="1"/>
  <c r="AB17" i="6"/>
  <c r="F17" i="6" s="1"/>
  <c r="AB18" i="6"/>
  <c r="F18" i="6" s="1"/>
  <c r="AB16" i="6"/>
  <c r="F16" i="6" s="1"/>
  <c r="D34" i="4"/>
  <c r="D37" i="4"/>
  <c r="D36" i="4"/>
  <c r="D35" i="4"/>
  <c r="AB16" i="4"/>
  <c r="F16" i="4" s="1"/>
  <c r="AB17" i="4"/>
  <c r="F17" i="4" s="1"/>
  <c r="D34" i="2"/>
  <c r="D33" i="2"/>
  <c r="D35" i="2"/>
  <c r="D33" i="4"/>
  <c r="D32" i="4"/>
  <c r="D32" i="2"/>
  <c r="AB20" i="4"/>
  <c r="F20" i="4" s="1"/>
  <c r="AB19" i="4"/>
  <c r="F19" i="4" s="1"/>
  <c r="AB18" i="4"/>
  <c r="F18" i="4" s="1"/>
  <c r="AB19" i="2"/>
  <c r="F19" i="2" s="1"/>
  <c r="AB16" i="2"/>
  <c r="F16" i="2" s="1"/>
  <c r="AB20" i="2"/>
  <c r="F20" i="2" s="1"/>
  <c r="AB18" i="2"/>
  <c r="F18" i="2" s="1"/>
  <c r="AB17" i="2"/>
  <c r="F17" i="2" s="1"/>
  <c r="D22" i="2"/>
  <c r="E20" i="2" s="1"/>
  <c r="D22" i="4"/>
  <c r="E19" i="4" s="1"/>
  <c r="D22" i="6"/>
  <c r="E17" i="6" s="1"/>
  <c r="D22" i="8"/>
  <c r="E16" i="8" s="1"/>
  <c r="D18" i="10"/>
  <c r="E15" i="10" s="1"/>
  <c r="D29" i="4" l="1"/>
  <c r="D29" i="2"/>
  <c r="F22" i="6"/>
  <c r="G16" i="6" s="1"/>
  <c r="F22" i="4"/>
  <c r="G16" i="4" s="1"/>
  <c r="D29" i="6"/>
  <c r="E18" i="8"/>
  <c r="E19" i="8"/>
  <c r="E17" i="8"/>
  <c r="E20" i="8"/>
  <c r="E20" i="6"/>
  <c r="E18" i="6"/>
  <c r="E16" i="6"/>
  <c r="E19" i="6"/>
  <c r="E17" i="4"/>
  <c r="E16" i="4"/>
  <c r="E18" i="4"/>
  <c r="E20" i="4"/>
  <c r="E19" i="2"/>
  <c r="E17" i="2"/>
  <c r="E16" i="2"/>
  <c r="E18" i="2"/>
  <c r="E17" i="10"/>
  <c r="E16" i="10"/>
  <c r="F22" i="8"/>
  <c r="G16" i="8" s="1"/>
  <c r="F22" i="2"/>
  <c r="G16" i="2" l="1"/>
  <c r="G21" i="2"/>
  <c r="G22" i="2"/>
  <c r="E22" i="8"/>
  <c r="E22" i="6"/>
  <c r="E18" i="10"/>
  <c r="E22" i="4"/>
  <c r="E22" i="2"/>
  <c r="G15" i="2"/>
  <c r="G20" i="2"/>
  <c r="G19" i="2"/>
  <c r="G18" i="2"/>
  <c r="G17" i="2"/>
  <c r="G21" i="4"/>
  <c r="G15" i="4"/>
  <c r="G20" i="4"/>
  <c r="G19" i="4"/>
  <c r="G18" i="4"/>
  <c r="G17" i="4"/>
  <c r="G21" i="6"/>
  <c r="G15" i="6"/>
  <c r="G20" i="6"/>
  <c r="G19" i="6"/>
  <c r="G18" i="6"/>
  <c r="G17" i="6"/>
  <c r="G21" i="8"/>
  <c r="G15" i="8"/>
  <c r="G20" i="8"/>
  <c r="G19" i="8"/>
  <c r="G18" i="8"/>
  <c r="G17" i="8"/>
  <c r="G22" i="4" l="1"/>
  <c r="G22" i="8"/>
  <c r="G22" i="6"/>
</calcChain>
</file>

<file path=xl/sharedStrings.xml><?xml version="1.0" encoding="utf-8"?>
<sst xmlns="http://schemas.openxmlformats.org/spreadsheetml/2006/main" count="3069" uniqueCount="860">
  <si>
    <r>
      <t xml:space="preserve">Planejamento das ações
</t>
    </r>
    <r>
      <rPr>
        <sz val="12"/>
        <color theme="0"/>
        <rFont val="Calibi"/>
      </rPr>
      <t>Devem ser inseridos os dados da Matriz de Planejamento do Plano, informando o objetivo específico, a ação, o produto, os resultados esperados, o período (data de início e data de término), o articulador, o custo estimado, os colaboradores, a localização (localidades e área de relevância) e as observações da ação.</t>
    </r>
  </si>
  <si>
    <t>Ação</t>
  </si>
  <si>
    <t>Representa o que deve ser feito para alcançar o Objetivo Específico. As ações devem ser específicas, mensuráveis, relevantes, exequíveis e ter efeito dentro do tempo determinado para o ciclo de vigência do Plano, e estar situadas dentro da esfera de atribuições e competências dos participantes da Oficina de Planejamento.</t>
  </si>
  <si>
    <t>Produto</t>
  </si>
  <si>
    <t>Aquilo que é obtido pela realização da ação. Deve ser mensurável, tangível, comprovar a execução da ação e estar situado dentro da esfera de atribuições e competências dos participantes da Oficina de Planejamento.</t>
  </si>
  <si>
    <t>Resultados esperados</t>
  </si>
  <si>
    <t>Indica qual resultado pretende-se alcançar com a execução da ação. Diferente do produto, este item pode estar fora da esfera de atribuições e competências dos participantes da oficina e não é de preenchimento obrigatório.</t>
  </si>
  <si>
    <t>Período</t>
  </si>
  <si>
    <t>Datas de início e término da implementação da ação, sendo que o término deve estar dentro do tempo determinado para o ciclo de vigência do Plano.</t>
  </si>
  <si>
    <t>Articulador</t>
  </si>
  <si>
    <t>Pessoa responsável por articular a implementação da ação e apresentar o produto obtido. No entanto, ele não é o único responsável pela execução da ação.</t>
  </si>
  <si>
    <t>Custo estimado (R$)</t>
  </si>
  <si>
    <t xml:space="preserve">É um campo numérico com a estimativa dos recursos financeiros necessários para a implementação da ação. </t>
  </si>
  <si>
    <t>Colaboradores</t>
  </si>
  <si>
    <t xml:space="preserve">Pessoas ou instituições corresponsáveis pela execução da ação, que auxiliam nas diferentes etapas de sua implementação. </t>
  </si>
  <si>
    <t>Localização (Localidade)</t>
  </si>
  <si>
    <t>Localização geográfica onde será executada a ação durante o ciclo de vigência. Geralmente, a localidade possui menor escala e está relacionada com a área de atuação do articulador e colaboradores da ação, sendo a unidade geográfica mínima a UC onde a ação será realizada.</t>
  </si>
  <si>
    <t>Localização (Área de relevância)</t>
  </si>
  <si>
    <t>Localização geográfica de todas as áreas importantes para a execução da ação, independente da área de atuação do articulador e colaboradores. Assim, a Área de Relevância é aquela onde a execução da ação é necessária, ainda que não seja viável no atual ciclo.</t>
  </si>
  <si>
    <t>Observações</t>
  </si>
  <si>
    <t>Informações relevantes para a execução da ação.</t>
  </si>
  <si>
    <r>
      <rPr>
        <b/>
        <sz val="12"/>
        <color rgb="FF000000"/>
        <rFont val="Calibi"/>
      </rPr>
      <t>Situação atual das ações</t>
    </r>
    <r>
      <rPr>
        <sz val="12"/>
        <color rgb="FF000000"/>
        <rFont val="Calibi"/>
      </rPr>
      <t xml:space="preserve">
Sinaliza a situação da ação no período relativo à monitoria informando se a ação está em andamento, concluída no prazo previsto ou com problemas de realização. Descreve o andamento da ação, o produto obtido (parcial ou final), os problemas enfrentados e a(s) pessoa(s) responsável(is) pela informação sobre o andamento da ação.</t>
    </r>
  </si>
  <si>
    <t>Ação cujo início planejado é posterior ao período monitorado</t>
  </si>
  <si>
    <t>São ações que estão planejadas para iniciar em uma data futura à da monitoria, e que portanto não precisam ser analisadas detalhadamente. Elas são indicadas para permitir a visualização da situação do Plano como um todo.</t>
  </si>
  <si>
    <t>Ação não iniciada ou não concluída</t>
  </si>
  <si>
    <t>Gerencialmente, significa um alerta para compreender a razão do atraso e estabelecer medidas que favoreçam a boa execução do Plano. Tanto a situação da ação cujo prazo de conclusão expirou sem que tenha sido finalizada, quanto à ação que não foi iniciada na data planejada, devem ser tratadas com atenção, indicando a necessidade de uma reformulação ou reprogramação.</t>
  </si>
  <si>
    <t>Ação em andamento com problemas de realização</t>
  </si>
  <si>
    <t>É a ação que foi iniciada e cujo prazo de conclusão ainda não expirou, mas que, de acordo com o andamento de sua execução, provavelmente não será possível concluir no prazo estipulado. Em termos de cronograma, o GAT deve compreender os problemas e propor uma reprogramação de período, maior engajamento do articulador e colaboradores, ou outras soluções que possam melhorar a execução da ação.</t>
  </si>
  <si>
    <t xml:space="preserve">Ação em andamento no período previsto </t>
  </si>
  <si>
    <t>Ação iniciada cujo prazo de conclusão ainda não expirou e, considerando o grau de execução, provavelmente será finalizada dentro do prazo estipulado.
Este tipo de ação não necessita de reprogramação significativa.</t>
  </si>
  <si>
    <t>Ação concluída</t>
  </si>
  <si>
    <t>Ação finalizada, com os produtos entregues. Mostra o quanto do Plano já está concluído. Neste caso, não importará, no gráfico, se a ação atrasou ou não para ser concluída, lembrando que a memória da execução nos anos anteriores sempre deve ser mantida.</t>
  </si>
  <si>
    <t>Ação excluída ou agrupada</t>
  </si>
  <si>
    <t>Ações que foram excluídas do Plano ou agrupadas em outras ações cujo escopo é semelhante ou mais abrangente. As ações que se enquadram nesta categoria devem indicar, na aba da Matriz de Monitoria, a situação que se encontravam no momento da monitoria com as cores anteriormente citadas, além de serem marcadas no campo de agrupada ou excluída. No campo de observação da reprogramação deve ser informado o motivo da exclusão/agrupamento e em qual ação ela foi agrupada (no caso de agrupamento).</t>
  </si>
  <si>
    <t>Ação iniciada e não concluída no período previsto</t>
  </si>
  <si>
    <t>Essa categoria foi criada para diferenciar, na última monitoria, as ações não iniciadas (vermelhas) das iniciadas mas não concluídas (roxas). É utilizada para ações que foram iniciadas e tiveram bom andamento durante o Plano, com a entrega de produtos intermediários, mas que não foram totalmente concluídas (o produto final não foi obtido).</t>
  </si>
  <si>
    <t>Novas ações</t>
  </si>
  <si>
    <t>Ação que foi inserida no Plano durante a monitoria. Essa ação deve ser analisada e validada com o GAT e ter todas as informações previtas na Matriz de Planejamento atualizada (produto, resultado esperado, período, articulador, custo estimado, colaboradores, localização, área de abrangência, observações)</t>
  </si>
  <si>
    <t>Descrição do andamento da ação</t>
  </si>
  <si>
    <t>Colocar as informações de andamento da ação, como foi feito, destaques da implementação, informações relevantes do andamento da ação. Observação: lembre-se que esse campo é importante para a análise das ações e servirá como um histórico de andamento da ação</t>
  </si>
  <si>
    <t>Produto obtido</t>
  </si>
  <si>
    <t xml:space="preserve">Citar os produtos que foram obtidos durante a execução da ação. Se o produto não for o planejado, justificar a integração ou ajustar o produto no campo de reprogramação. 
Observação: aqui não é para descrever o produto, somente citá-lo. Os produtos devem ser inseridos no link enviado pelo Coordenador do Plano. </t>
  </si>
  <si>
    <t>Problemas enfrentados que justificam a não execução, a execução parcial da ação, a exclusão ou o agrupamento</t>
  </si>
  <si>
    <t xml:space="preserve">Registrar quais foram os problemas enfrentados para execução da ação. Caso já tenha alguma sugestão para solucioná-lo, colocar no campo Recomendações ou Observações. </t>
  </si>
  <si>
    <t>Responsável pela informação sobre o andamento da ação</t>
  </si>
  <si>
    <t xml:space="preserve">Inserir quem registrou as informações de descrição, produto, problemas e recomendações. </t>
  </si>
  <si>
    <t xml:space="preserve">Recomendações ou Observações </t>
  </si>
  <si>
    <t>Informações ou sugestões relevantes para a execução da ação.</t>
  </si>
  <si>
    <r>
      <rPr>
        <b/>
        <sz val="12"/>
        <color rgb="FF000000"/>
        <rFont val="Calibi"/>
      </rPr>
      <t>Reprogramação das ações</t>
    </r>
    <r>
      <rPr>
        <sz val="12"/>
        <color rgb="FF000000"/>
        <rFont val="Calibi"/>
      </rPr>
      <t xml:space="preserve">
Indica as reprogramações das ações relativas à revisão de: texto da ação, produto, resultado esperado, período (data de início e data de término), articulador, estimativa de custo, colaboradores, localização (localidades e área de relevância) e recomendações gerais/observações.</t>
    </r>
  </si>
  <si>
    <t>Revisão do texto da ação</t>
  </si>
  <si>
    <t>Ajuste das informações referente ao texto da ação</t>
  </si>
  <si>
    <t>Revisão do produto da ação</t>
  </si>
  <si>
    <t>Ajuste das informações referente ao produto da ação</t>
  </si>
  <si>
    <t>Revisão do Resultado Esperado</t>
  </si>
  <si>
    <t>Ajuste das informações referente ao resultado esperado</t>
  </si>
  <si>
    <t>Revisão da Data de Início</t>
  </si>
  <si>
    <t>Ajuste referente a data de início da ação</t>
  </si>
  <si>
    <t>Revisão da Data de Término</t>
  </si>
  <si>
    <t>Ajuste referente a data final da ação</t>
  </si>
  <si>
    <t>Revisão do articulador da ação</t>
  </si>
  <si>
    <t>Ajuste referente ao articulador da ação</t>
  </si>
  <si>
    <t>Revisão da estimativa do custo global</t>
  </si>
  <si>
    <t>Ajuste referente ao custo estimado da ação</t>
  </si>
  <si>
    <t>Revisão dos colaboradores</t>
  </si>
  <si>
    <t>Ajustes referente aos colaboradores da ação</t>
  </si>
  <si>
    <t>Revisão das localidades</t>
  </si>
  <si>
    <t>Ajuste referente a localidade da ação</t>
  </si>
  <si>
    <t>Revisão Área de Relevância</t>
  </si>
  <si>
    <t>Ajuste referente a área de abrangência da ação</t>
  </si>
  <si>
    <t>Recomendações e observações</t>
  </si>
  <si>
    <t>Ajuste referente as observações da ação</t>
  </si>
  <si>
    <t>PLANO ESPECÍFICO DE PREVENÇÃO, ERRADICAÇÃO, CONTROLE E MONITORAMENTO DE ESPÉCIES EXÓTICAS INVASORAS EM UNIDADES DE CONSERVAÇÃO FEDERAIS</t>
  </si>
  <si>
    <t>Objetivo geral do PLANO</t>
  </si>
  <si>
    <t>Data da monitoria</t>
  </si>
  <si>
    <t>xx/xx/20xx a xx/xx/20xx (virtual ou presencial)</t>
  </si>
  <si>
    <t>Agrupada</t>
  </si>
  <si>
    <t>Excluída</t>
  </si>
  <si>
    <t>PLANEJAMENTO DO PLANO</t>
  </si>
  <si>
    <t xml:space="preserve">SITUAÇÃO ATUAL </t>
  </si>
  <si>
    <t>REPROGRAMAÇÃO DO PLANO</t>
  </si>
  <si>
    <t>OBJETIVOS ESPECÍFICOS</t>
  </si>
  <si>
    <t>Nº</t>
  </si>
  <si>
    <t>Localização</t>
  </si>
  <si>
    <t>Início</t>
  </si>
  <si>
    <t>Fim</t>
  </si>
  <si>
    <t>Localidades</t>
  </si>
  <si>
    <t>Área de relevância</t>
  </si>
  <si>
    <t>1.1</t>
  </si>
  <si>
    <t>1.2</t>
  </si>
  <si>
    <t>1.3</t>
  </si>
  <si>
    <t>1.4</t>
  </si>
  <si>
    <t>1.5</t>
  </si>
  <si>
    <t>1.6</t>
  </si>
  <si>
    <t>1.7</t>
  </si>
  <si>
    <t>1.8</t>
  </si>
  <si>
    <t>1.9</t>
  </si>
  <si>
    <t>1.10</t>
  </si>
  <si>
    <t>2.1</t>
  </si>
  <si>
    <t>2.2</t>
  </si>
  <si>
    <t>2.3</t>
  </si>
  <si>
    <t>2.4</t>
  </si>
  <si>
    <t>2.5</t>
  </si>
  <si>
    <t>2.6</t>
  </si>
  <si>
    <t>2.7</t>
  </si>
  <si>
    <t>2.8</t>
  </si>
  <si>
    <t>3.1</t>
  </si>
  <si>
    <t>3.2</t>
  </si>
  <si>
    <t>3.3</t>
  </si>
  <si>
    <t>4.1</t>
  </si>
  <si>
    <t>4.2</t>
  </si>
  <si>
    <t>4.3</t>
  </si>
  <si>
    <t>4.4</t>
  </si>
  <si>
    <t>4.5</t>
  </si>
  <si>
    <t>5.1</t>
  </si>
  <si>
    <t>5.2</t>
  </si>
  <si>
    <t>5.3</t>
  </si>
  <si>
    <t>5.4</t>
  </si>
  <si>
    <t>5.5</t>
  </si>
  <si>
    <t>5.6</t>
  </si>
  <si>
    <t>5.7</t>
  </si>
  <si>
    <t>6.1</t>
  </si>
  <si>
    <t>6.2</t>
  </si>
  <si>
    <t>PLANEJAMENTO DE NOVAS AÇÕES</t>
  </si>
  <si>
    <t>NOVAS AÇÕES:</t>
  </si>
  <si>
    <t>OBJETIVO ESPECÍFICO</t>
  </si>
  <si>
    <t>INSERIR O NOME DO OBJETIVO ESPECÍFICO</t>
  </si>
  <si>
    <t>Objetivo Geral do PLANO</t>
  </si>
  <si>
    <t>PAINEL DE GESTÃO DO PLANO</t>
  </si>
  <si>
    <t>RESUMO DA SITUAÇÃO DAS AÇÕES DO PLANO</t>
  </si>
  <si>
    <t xml:space="preserve">SITUAÇÃO ATUAL DAS AÇÕES - 1ª MONITORIA </t>
  </si>
  <si>
    <t>SITUAÇÃO DAS AÇÕES</t>
  </si>
  <si>
    <t xml:space="preserve">MONITORIA </t>
  </si>
  <si>
    <t>%</t>
  </si>
  <si>
    <t>PÓS MONITORIA</t>
  </si>
  <si>
    <t xml:space="preserve"> Excluída ou Agrupada - Pós monitoria</t>
  </si>
  <si>
    <t xml:space="preserve"> Início planejado é posterior ao período monitorado</t>
  </si>
  <si>
    <t xml:space="preserve"> Não iniciada ou não concluída</t>
  </si>
  <si>
    <t xml:space="preserve"> Em andamento com problemas de realização</t>
  </si>
  <si>
    <t xml:space="preserve"> Em andamento no período previsto </t>
  </si>
  <si>
    <t xml:space="preserve"> Concluída</t>
  </si>
  <si>
    <t xml:space="preserve"> Ações Novas - Pós monitoria</t>
  </si>
  <si>
    <r>
      <t xml:space="preserve"> </t>
    </r>
    <r>
      <rPr>
        <b/>
        <sz val="11"/>
        <color theme="0"/>
        <rFont val="Calibri"/>
        <family val="2"/>
      </rPr>
      <t>TOTAL DE AÇÕES DO PLANO</t>
    </r>
  </si>
  <si>
    <t xml:space="preserve"> Ações Agrupadas na Monitoria</t>
  </si>
  <si>
    <t xml:space="preserve"> Ações Excluídas na Monitoria</t>
  </si>
  <si>
    <t>PAINEL DE OBJETIVOS ESPECÍFICOS DO PLANO</t>
  </si>
  <si>
    <t>Número de Objetivos Específicos</t>
  </si>
  <si>
    <t>Objetivos Específicos</t>
  </si>
  <si>
    <t>Ações</t>
  </si>
  <si>
    <t>OBJETIVO 1</t>
  </si>
  <si>
    <t>OBJETIVO 2</t>
  </si>
  <si>
    <t>OBJETIVO 3</t>
  </si>
  <si>
    <t>OBJETIVO 4</t>
  </si>
  <si>
    <t>OBJETIVO 5</t>
  </si>
  <si>
    <t>OBJETIVO 6</t>
  </si>
  <si>
    <t>OBJETIVO 7</t>
  </si>
  <si>
    <t>OBJETIVO 8</t>
  </si>
  <si>
    <t>OBJETIVO 9</t>
  </si>
  <si>
    <t>OBJETIVO 10</t>
  </si>
  <si>
    <t>Objetivo geral do Plano</t>
  </si>
  <si>
    <t>OBJETIVO</t>
  </si>
  <si>
    <t xml:space="preserve">SITUAÇÃO ATUAL DAS AÇÕES - 2ª MONITORIA </t>
  </si>
  <si>
    <t xml:space="preserve"> TOTAL DE AÇÕES DO PLANO</t>
  </si>
  <si>
    <t>Inserir nova ação</t>
  </si>
  <si>
    <t xml:space="preserve">SITUAÇÃO ATUAL DAS AÇÕES - 3ª MONITORIA </t>
  </si>
  <si>
    <t xml:space="preserve">SITUAÇÃO ATUAL DAS AÇÕES - 4ª MONITORIA </t>
  </si>
  <si>
    <t>Ação não concluída</t>
  </si>
  <si>
    <t>1.11</t>
  </si>
  <si>
    <t>1.12</t>
  </si>
  <si>
    <t>1.13</t>
  </si>
  <si>
    <t>1.14</t>
  </si>
  <si>
    <t>1.15</t>
  </si>
  <si>
    <t>SITUAÇÃO ATUAL DAS AÇÕES - MONITORIA FINAL</t>
  </si>
  <si>
    <t>Não iniciada ou não concluída</t>
  </si>
  <si>
    <t>Iniciada e não concluída no período previsto</t>
  </si>
  <si>
    <t>Concluída</t>
  </si>
  <si>
    <t>TOTAL DE AÇÕES DO PLANO</t>
  </si>
  <si>
    <t>Listar as espécies exóticas invasoras (EEI) já registradas no MONA e classificar as prioritárias quanto ao grau de invasão e de impacto, considerando locais de ocorrência e sua sensibilidade.</t>
  </si>
  <si>
    <t>Tabela de espécies com informações, relatório elaborado com locais mapeados</t>
  </si>
  <si>
    <t>Informações sistematizadas atualizando e complementando
o diagnóstico atual</t>
  </si>
  <si>
    <t>Out-21</t>
  </si>
  <si>
    <t>Massimo Bovini (JBRJ)</t>
  </si>
  <si>
    <t>5.000,00</t>
  </si>
  <si>
    <t>Tatiana Ribeiro (MONA Cagarras/ICMBio), Adriana Gomes (MONA Cagarras/ICMBio)</t>
  </si>
  <si>
    <t>x</t>
  </si>
  <si>
    <t xml:space="preserve">Necessita de recursos financeiros. Há informações dispersas em artigos, relatórios (inclusive para área marinha). </t>
  </si>
  <si>
    <t>No plano de manejo da UC, há um mapa de todas as ilhas com indicações da ocorrência do capim-colonião</t>
  </si>
  <si>
    <t>Falta de recursos financeiros</t>
  </si>
  <si>
    <t>Massimo Bovini</t>
  </si>
  <si>
    <t>1.16</t>
  </si>
  <si>
    <t>Gerar informações que subsidiem o manejo das espécies exóticas invasoras no MONA Cagarras bem como estabelecer uma linha de base e monitoramento de informações abióticas que possam ser relacionadas à dinâmica de tais espécies.</t>
  </si>
  <si>
    <t>Levantar espécies exóticas (EE) marinhas ocorrentes no interior do MONA</t>
  </si>
  <si>
    <t>Levantar espécies exóticas (EE) da flora terrestre ocorrentes no interior do MONA</t>
  </si>
  <si>
    <t>Levantar espécies exóticas (EE) da fauna terrestre ocorrentes no interior do MONA</t>
  </si>
  <si>
    <t xml:space="preserve">Mapear áreas de ocorrência de EEI de vertebrados terrestres no MONA </t>
  </si>
  <si>
    <t xml:space="preserve">Aprimorar base de dados oceanográficos pelo posicionamento de boia oceanográfica nas proximidades do MONA </t>
  </si>
  <si>
    <t>Ampliar monitoramento e disponibilizar dados oceanográficos de forma organizada para subsidiar o manejo</t>
  </si>
  <si>
    <t>Estimular a coleta para o desenvolvimento de coleções biológicas em instituições de ensino e pesquisa públicas, incluindo espécies exóticas.</t>
  </si>
  <si>
    <t>Realizar estimativa populacional das espécies exóticas invasoras (EEI) da fauna marinha no MONA, como base para manejo das EEI priorizadas.</t>
  </si>
  <si>
    <t>Identificar os possíveis vetores de dispersão e introdução de EEI terrestres próximos ao MONA</t>
  </si>
  <si>
    <t>Realizar estimativa populacional das espécies exóticas invasoras (EEI) da flora terrestre no MONA, como base para manejo das EEI priorizadas.</t>
  </si>
  <si>
    <t>Realizar estimativa populacional das espécies exóticas invasoras (EEI) da fauna terrestre no MONA, como base para manejo das EEI priorizadas.</t>
  </si>
  <si>
    <t>Identificar os possíveis vetores de dispersão e introdução de EEI marinhos próximos ao MONA</t>
  </si>
  <si>
    <t>Mapear áreas de ocorrência de EEI marinhas no MONA e seu entorno (dados secundários e primários)</t>
  </si>
  <si>
    <t>Sistematizar informações sobre as relações ecológicas e os impactos das EEI sobre o MONA e a sua biodiversidade para subsidiar a priorização de espécies e locais</t>
  </si>
  <si>
    <t xml:space="preserve">Realizar mapeamento geofísico e imageamento dos fundos marinhos do entorno do MONA para análise de disponibilidade de habitats para colonização por espécies exóticas invasoras. </t>
  </si>
  <si>
    <t xml:space="preserve"> Lista anual taxonômica de EE marinhas por áreas e faixas batimétricas do MONA Cagarras.</t>
  </si>
  <si>
    <t>Lista anual de EE da flora terrestre, relatório elaborado, artigo submetido</t>
  </si>
  <si>
    <t>Lista anual de EE da fauna terrestre com local de ocorrência (ilha), relatório elaborado, artigo submetido</t>
  </si>
  <si>
    <t>Mapas elaborados</t>
  </si>
  <si>
    <t>Base de dados aprimorada</t>
  </si>
  <si>
    <t>Caracterização da demanda específica com base na estratégia de prevenção, manejo e erradicação de EEI no MONA Cagarras; plataforma contínua de coleta e disponibilização de dados oceanográficos do MONA Cagarras e entorno.</t>
  </si>
  <si>
    <t>Coleta, tombamento e identificação de amplo material biológico para o monitoramento de longo prazo de EEI no MONA Cagarras e entorno, reforçando a representatividade em coleções de referência; Análise de dados inseridos  nos relatórios de autorizações de atividades científicas do SISBIO.</t>
  </si>
  <si>
    <t>Planilha atualizada anualmente Spp. x Tamanho x Áreas</t>
  </si>
  <si>
    <t>Lista de possíveis vetores de fauna e flora exótica terrestres em ilhas costeiras baseada em revisão da literatura existente</t>
  </si>
  <si>
    <t>Relatório elaborado, artigo submetido</t>
  </si>
  <si>
    <t>Lista de possíveis vetores identificado, relatório elaborado, artigo submetido</t>
  </si>
  <si>
    <t>Mapas elaborados; Tabelas Espécies x Áreas; Cruzamento de Dados c/ Estimativas populacionais</t>
  </si>
  <si>
    <t>Tabela anual de espécies nativas e exóticas com suas respectivas interações ecológicas; Relatório anual textual e fotográfico das principais relações ecológicas e ambientes singulares na UC</t>
  </si>
  <si>
    <t>Mapas elaborados; Banco de Imagens; Planilha de Dados Georeferênciados</t>
  </si>
  <si>
    <t>Sistematização das informações
com atualização e
complementação de dados
pretéritos.</t>
  </si>
  <si>
    <t xml:space="preserve">Informações sistematizadas
atualizando e complementando
o diagnóstico atual
</t>
  </si>
  <si>
    <t>Informações sistematizadas atualizando e complementando o diagnóstico atual</t>
  </si>
  <si>
    <t xml:space="preserve">Áreas de ocorrência
identificadas complementando o
diagnóstico atual
</t>
  </si>
  <si>
    <t>Dados oceanográficos do
MONA Cagarras disponíveis</t>
  </si>
  <si>
    <t>Ampliação do conhecimento de
forçantes oceanográficas com a
implementação de uma base de
aquisição, tratamento e
disponibilização de dados
oceanográficos do MONA
Cagarras e entorno para
monitoramento de longo prazo</t>
  </si>
  <si>
    <t>Ampliação do conhecimento
taxonômico e biogeográfico da
biodiversidade marinha do
MONA Cagarras e entorno com
uma boa representatividade de
espécies e exemplares tombados
em Coleções Biológicas de
Referência</t>
  </si>
  <si>
    <t>Definição de linha de base e
monitorarmento da população
para avaliar a efetividade do
manejo</t>
  </si>
  <si>
    <t>Definição de vetores de
dispersão e introdução para
subsidiar ações de prevenção</t>
  </si>
  <si>
    <t>Definição de linha de base para
monitorar a população e avaliar
a efetividade do manejo</t>
  </si>
  <si>
    <t>Definição de linha de base para monitorar a população e avaliar a efetividade do manejo</t>
  </si>
  <si>
    <t>Definição de vetores de dispersão e introdução para subsidiar ações de prevenção</t>
  </si>
  <si>
    <t>Identificação de EEI e conhecimento detalhado da distribuição das espécies no MONA e seu entorno</t>
  </si>
  <si>
    <t>Sistematização de informações para subsidiar a priorização de EEI e locais de manejo</t>
  </si>
  <si>
    <t>Identificação e caracterização de habitats suscetíveis a colonização e invasão; Melhor embasamento para ações efetivas de prevenção e manejo.</t>
  </si>
  <si>
    <t>Adriana Gomes (ICMBio)</t>
  </si>
  <si>
    <t>Júlia Luz (PIPER)</t>
  </si>
  <si>
    <t>Out-23</t>
  </si>
  <si>
    <t>Set-26</t>
  </si>
  <si>
    <t>Tatiana Ribeiro (ICMBio)</t>
  </si>
  <si>
    <t>Fernando Moraes (MN/UFRJ)</t>
  </si>
  <si>
    <t>Tatiana Ribeiro (MONA Cagarras/ICMBio)</t>
  </si>
  <si>
    <t>Dez-23</t>
  </si>
  <si>
    <t>Fernando Moraes (MNRJ)</t>
  </si>
  <si>
    <t>60.000,00</t>
  </si>
  <si>
    <t>50.000,00</t>
  </si>
  <si>
    <t>0,00</t>
  </si>
  <si>
    <t>500.000,00</t>
  </si>
  <si>
    <t>180.000,00</t>
  </si>
  <si>
    <t>10.000,00</t>
  </si>
  <si>
    <t>75.000,00</t>
  </si>
  <si>
    <t>350.000,00</t>
  </si>
  <si>
    <t>280.000,00</t>
  </si>
  <si>
    <t>Joana Zanol (Chefe DI-MNRJ)</t>
  </si>
  <si>
    <t>Tatiana Ribeiro (ICMBio/MONA Cagarras)</t>
  </si>
  <si>
    <t>Martha Brandão (FIOCRUZ), Helena Bergallo (UERJ), Luciana Costa (UERJ), Elizabete Lourenço (UERJ) e Lena Geise (UERJ), Tatiana Ribeiro (MONA Cagarras/ICMBio)</t>
  </si>
  <si>
    <t>Martha Brandão (FIOCRUZ), Helena Bergallo (UERJ), Luciana Costa (UERJ), Elizabete Lourenço (UERJ) e Lena Geise (UERJ).</t>
  </si>
  <si>
    <t>Aline Aguiar (IMA), Rodolfo Paranhos (IMA)</t>
  </si>
  <si>
    <t>Tatiana Ribeiro (ICMBio/MONA Cagarras), Rodolfo Paranhos (UFRJ)</t>
  </si>
  <si>
    <t>Joana Zanol(Chefe DI-MNRJ/UFRJ); Renato Crespo (DiPeq-IPJBRJ); Leonardo Salgado (Rede Laboratorial - IPJBRJ); Martha Brandão (FioCruz); Tatiana Ribeiro (MONA Cagarras/ICMBio)</t>
  </si>
  <si>
    <t>Tatiana Ribeiro (ICMBio/MONA Cagarras), Aline Aguiar (Ilhas do Rio)</t>
  </si>
  <si>
    <t>FernandaCasares (BRBio), Daniel Raices (COESP/ICMBio), Fernando Galheigo (COPROD/IBAMA), Wagner Rodrigues (Mergulho Carioca)</t>
  </si>
  <si>
    <t>Joana Zanol (Chefe DI-MNRJ/UFRJ)</t>
  </si>
  <si>
    <t>Rede Laboratorial do Instituto de Pesquisas Jardim Botânico do Rio de Janeiro - Leonardo Salgado, Joana Zanol (Chefe DI-MNRJ/UFRJ); Luis Felipe Skinner (Dept. Ciências-UERJ); Renato Crespo (DiPeq - IPJBRJ); Tatiana Ribeiro (MONA Cagarras/ICMBio)</t>
  </si>
  <si>
    <t>Lucas Cabral (REVIS Costa das Algas/ICMBio), Laboratório de Algas do Instituto de Pesquisas Jardim Botânico do Rio de Janeiro, Tatiana Ribeiro (MONA Cagarras/ICMBio); Leonardo Salgado (Rede Laboratorial - IPJBRJ); Guilherme Pereira-Filho (UNIFESP)</t>
  </si>
  <si>
    <t>O Departamento de Invertebrados do MNRJ-UFRJ conta com um conjunto de professores especialistas em diversos Grupos Zoológicos, os quais serão contatados individualmente.</t>
  </si>
  <si>
    <t>Foco inicial em mamíferos, articulador abrirá para outros grupos.</t>
  </si>
  <si>
    <t xml:space="preserve">Articulação é pela movimentação de uma boia para a localidade. Ação contínua
</t>
  </si>
  <si>
    <t>A partir de contatos já estabelecidos com a Marinha do Brasil, está se tentando construir uma maior colaboração com a UC. Deve-se buscar levantar e integrar dados de projetos de pesquisa científica e monitoramentos regionais tendo a região da UC como foco.</t>
  </si>
  <si>
    <t>O Departamento de Invertebrados do MNRJ-UFRJ conta com um conjunto de professores especialistas em diversos Grupos Zoológicos, os quais serão contatados individualmente. Com relação às macroalgas marinhas, será buscada a interação com Lab. de Algas e o Herbário RB da DiPeq-IPJBRJ. Está sendo organizada o banco de amostras biológicas de fauna de vertebrados na Fiocruz.</t>
  </si>
  <si>
    <t>Apoio logístico (embarcação e insumos) direto do ICMBio é fundamental para aperfeiçoar a malha amostral.</t>
  </si>
  <si>
    <t>Perguntar se Helena Bergallo tem aluno interessado</t>
  </si>
  <si>
    <t>foco em roedores</t>
  </si>
  <si>
    <t xml:space="preserve"> O Departamento de Invertebrados do MNRJ-UFRJ conta com um conjunto de professores especialistas em diversos Grupos Zoológicos, os quais serão contatados individualmente. Será priorizada uma base de dados secundária com complementação de dados primários em áreas ainda não amostradas ou desatualizadas quanto a ocorrência de EEI. Após o mapemanto do cenário atual, passa-se a ter um monitoramento pontual contínuo chave na resposta rápida e prevenção a EEI.</t>
  </si>
  <si>
    <t xml:space="preserve">Além dos impactos à biodiversidade, podem ter impactos ao ambiente físico,a paisagem, entre outros. O Departamento de Invertebrados do MNRJ-UFRJ conta com um conjunto de professores especialistas em diversos Grupos Zoológicos, os quais serão contatados individualmente. O IPJBRJ tem uma rede de laboratórios estruturada para diversas linhas de pesquisas (e.g., ecologia química). </t>
  </si>
  <si>
    <t>Possibilidade de articular com empresas públicas e privadas e setores industriais a execução ou custeio para viabilizar o mapeamento (e.g., Cedae; Setor Marítimo). A partir de contatos já estabelecidos com a Marinha do Brasil, está se tentando construir uma maior colaboração com a UC.</t>
  </si>
  <si>
    <t xml:space="preserve">Foi publicado um artigo científico (Silva et al., 2022) com a distribuição de Tubastraea tagusensis e T. coccinea no MONA Cagarras e entorno, além de outras seis ilhas da região. Além deste artigo, foi publicado outro com foco no manejo de Tubastraea spp., tendo a Ilha Comprida como local amostrado no MONA Cagarras (Creed et al., 2021). </t>
  </si>
  <si>
    <t xml:space="preserve">Artigos científicos publicados-Silva et al., 2022 e Creed et al., 2021. </t>
  </si>
  <si>
    <t>Inexistência de recursos financeiros. Ação necessita de recursos financeiros para viabilizar logística de campo e contratação de mão-de-obra especializada para realizar levantamento de dados primários e elaboração de listagem detalhada da presença de EEIs marinhas em diferentes locais e faixas de profundidade na UC.</t>
  </si>
  <si>
    <t>Fernando Moraes</t>
  </si>
  <si>
    <t>Disponibilização de recursos financeiros para viabilizar os levantamentos de dados primários, assim como análise e apresentação de resultados consolidados.</t>
  </si>
  <si>
    <t xml:space="preserve">Já concluída - Lista de flora atualizada por aluno de mestrado do Massimo, e não foram encontradas novas EEI. </t>
  </si>
  <si>
    <t>Listagem publicada no priódico Checklist (2014)</t>
  </si>
  <si>
    <t> </t>
  </si>
  <si>
    <t>Levantamento inicial feito da mastofauna antes da publicação do Plano e uma expedição ao cume da Ilha Redonda feita em maio/22.</t>
  </si>
  <si>
    <t>Inexistência de recursos finaceiros. Ação necessita de recursos financeiros para viabilizar logística de campo e contratação de mão-de-obra especializada para realizar levantamento de dados primários e elaboração de listagem detalhada da presença de EEIs da fauna terrestre em diferentes ilhas da UC.</t>
  </si>
  <si>
    <t>Júlia Luz</t>
  </si>
  <si>
    <t>Foi feito um mapa para mamíferos invasores e entende-se que essa ação não é mais necessária, mas as informações de local de ocorrência de vertebrados invasores será incluída na ação 1.4.</t>
  </si>
  <si>
    <t>Mapa de ocorrência de ratos nas ilhas da UC</t>
  </si>
  <si>
    <t>Inexistência de recursos finaceiros para o item 1.4. Entende-se que essa ação não é mais necessária, mas as informações de local de ocorrência de vertebrados invasores será incluída na ação 1.4.</t>
  </si>
  <si>
    <t>Disponibilização de recursos financeiros para viabilizar os levantamentos de dados primários.</t>
  </si>
  <si>
    <t>Foi realizada uma reunião com representantes do Centro de Hidrografia da Marinha do Brasil em busca de colaboração para obtenção de dados e apoio logístico. Houve oferta de instalação de uma bóia oceanográfica na região do MONA Cagarras, mas haveria a necessidade de instrumentalizá-la. Foi mapeado interesse de uma empresa para instalar uma plataforma piloto de aquisição de dados oceanográficos na região do MONA Cagarras.</t>
  </si>
  <si>
    <t>Necessário adquirir sensores uma vez que a boia da Marinha não os possui</t>
  </si>
  <si>
    <t>Tatiana Ribeiro</t>
  </si>
  <si>
    <t>Reforçar a articulação com Marinha e buscar fontes para aquisição dos sensores (avaliar se cabe no ambito do Projeto Ilhas do Rio - pesquisa qualidade da água e possivel parceria com Aguas do Rio)</t>
  </si>
  <si>
    <t>Como uma iniciativa piloto, foram instalados quatro sensores portáteis de temperatura (HOBO) para registro contínuo de dados junto aos costões rochosos da Ilha Comprida e Ilha Redonda, em meados de 2021, compreendendo superfície e fundo. Há a necessidade de retirada e acesso aos dados dos sensores.</t>
  </si>
  <si>
    <t xml:space="preserve">Falta de recursos financeiros e limitação da disponbilidade logística para atividades contínuas de mergulho científico na região. </t>
  </si>
  <si>
    <r>
      <rPr>
        <sz val="11"/>
        <color rgb="FF000000"/>
        <rFont val="Calibri"/>
        <family val="2"/>
      </rPr>
      <t xml:space="preserve">Investir na aquisição de equipamentos e materiais, além de buscar parcerias com instituições que tenham interesse em apoiar a ação, em paralelo ao estabelecimento de uma oferta de apoio de mergulho científico para instalação, manutenção e acesso a equipamentos e materiais </t>
    </r>
    <r>
      <rPr>
        <i/>
        <sz val="11"/>
        <color rgb="FF000000"/>
        <rFont val="Calibri"/>
        <family val="2"/>
      </rPr>
      <t>in situ</t>
    </r>
    <r>
      <rPr>
        <sz val="11"/>
        <color rgb="FF000000"/>
        <rFont val="Calibri"/>
        <family val="2"/>
      </rPr>
      <t>.</t>
    </r>
  </si>
  <si>
    <t>Coletas de dados e informações pontuais foram realizadas no contexto de projetos de pesquisa científica em andamento e a partir da retirada de petrechos de pesca fantasma em mutirões de limpeza. Informações importantes foram obtidas, como o registro de uma nova ocorrência de uma espécie de ouriço-do-mar (Pseudoboletia sp.) que tem sido identificada recentemente no Brasil. Estudos aprofundados devem ser realizados com foco no refinamento da identificação taxonômica da espécie para avaliar o potencial de ser uma espécie exótica.</t>
  </si>
  <si>
    <t>Registros pontuais de espécies na região do MONA Cagarras e entorno.</t>
  </si>
  <si>
    <t xml:space="preserve">Monitoramento de peixes recifais do Projeto Ilhas do Rio vem fornecendo informações. Três artigos foram publicados recentemente, abordando direta ou indiretamente exóticas marinhas no MONA Cagarras e entorno. Destes, dois foram sobre EEI (Tubastraea spp.; Creed et al., 2021; Silva et al., 2022) e um indicando a presença do peixe exótico Heniochus acuminatus (Machado et al., 2022). </t>
  </si>
  <si>
    <r>
      <rPr>
        <sz val="11"/>
        <color rgb="FF000000"/>
        <rFont val="Calibri"/>
        <family val="2"/>
      </rPr>
      <t xml:space="preserve">Quatro artigos  publicados recentemente- </t>
    </r>
    <r>
      <rPr>
        <i/>
        <sz val="11"/>
        <color rgb="FF000000"/>
        <rFont val="Calibri"/>
        <family val="2"/>
      </rPr>
      <t>Tubastraea</t>
    </r>
    <r>
      <rPr>
        <sz val="11"/>
        <color rgb="FF000000"/>
        <rFont val="Calibri"/>
        <family val="2"/>
      </rPr>
      <t xml:space="preserve"> spp.; Creed et al., 2021; Silva et al., 2022, Machado et al., 2022). </t>
    </r>
  </si>
  <si>
    <t>Necessidade de recursos para aprimorar a malha amostral e realizar a estimativa populacional em diferentes áreas da UC e entorno, assim como para contratar especialistas para realizar a análise e apresentação dos dados. Ação necessita de recursos financeiros para viabilizar logística de campo e contratação de mão-de-obra especializada para realizar levantamento de dados primários e elaboração de listagem detalhada da presença de EEIs marinhas em diferentes locais e faixas de profundidade na UC.</t>
  </si>
  <si>
    <t>Programa de Monitoramento de Ilhas Costeiras (PMIC- atendimento condicionante Petrobrás) irá fornecer as informações necessárias sobre EEI marinhas. Elaborar tabela prevista como produto.</t>
  </si>
  <si>
    <t>Na verdade acredito que precisa ser desénvolvida uma metodologia, talvez de questionários, para isso. E não sei porque colocamos custo zero já que será necessário que alguém se dedique a isso.</t>
  </si>
  <si>
    <t>Não foi pensado em como será feito e nem o custo.</t>
  </si>
  <si>
    <t>ICMBio buscar estagiário ou voluntário para fazer esse levantamento</t>
  </si>
  <si>
    <t>Já realizadas caminhadas por todas as ilhas da UC. Visualmente se tem uma noção da quantidade por ilha, porém há necessidade de recursos financeiros para a elaboração metodológica e contratação de equipe</t>
  </si>
  <si>
    <t>Visual por fotografias</t>
  </si>
  <si>
    <t>Necessidade de recursos financeiros e pessoal contratado</t>
  </si>
  <si>
    <t>Tem o projeto e a equipe, mas ainda não foi iniciada. É necessário a disponibilização de recursos financeiros para viabilizar os levantamentos de dados primários. Outro método poderia ser o uso de armadilha fotográfica (experimental) até conseguir recursos para aplicação dos métodos mais utilizados</t>
  </si>
  <si>
    <t>Falta de recurso financeiro</t>
  </si>
  <si>
    <t>Já se tem conhecimento de alguns vetores, como cascos de embarcações (plataformas de p&amp;g, embarcações de recreio, pex)  e solutura intencional de organismos provenientes de aquário. Constam na cartilha elaborada pelo BRBio. Não está em forma de relatório, no entanto.</t>
  </si>
  <si>
    <t>Constam na cartilha elaborada pelo BRBio. Não está em forma de relatório, no entanto.</t>
  </si>
  <si>
    <t>Para fazer uma lista exaustiva, são necessárias pesquisas (muitos vetores são desconhecidos ainda)</t>
  </si>
  <si>
    <t>Fazer relatório compilando o que se sabe sobre vetores de EEI marinhas que ocorrem na UC. Fazer lista a partir de revisão bibliográfica (semelhante as terrestres da ação anterior). Buscar estagiários ou voluntários.</t>
  </si>
  <si>
    <t>Trabalhos científicos têm sido publicados envolvendo a biodiversidade marinha na região marinha do MONA Cagarras e entorno, incluindo direta ou indiretamente espécies exóticas e espécies exóticas invasoras. Estes representam importantes bases de dados, mas ainda são pontuais e restritos a poucos grupos taxonômicos, além de incluirem uma malha amostral pequena frente à área total da UC. Coletas de dados de campo foram realizadas de maneira esporádica e pontual ao longo de 2021-2022, aproveitando algumas oportunidades de idas ao campo do ICMBio, Projeto Ilhas do Rio e do Museu Nacional-UFRJ.</t>
  </si>
  <si>
    <r>
      <rPr>
        <sz val="11"/>
        <color rgb="FF000000"/>
        <rFont val="Arial"/>
        <family val="2"/>
      </rPr>
      <t xml:space="preserve">Um dos principais produtos são os mapas de distribuição e abundância de </t>
    </r>
    <r>
      <rPr>
        <i/>
        <sz val="11"/>
        <color rgb="FF000000"/>
        <rFont val="Arial"/>
        <family val="2"/>
      </rPr>
      <t>Tubastraea</t>
    </r>
    <r>
      <rPr>
        <sz val="11"/>
        <color rgb="FF000000"/>
        <rFont val="Arial"/>
        <family val="2"/>
      </rPr>
      <t xml:space="preserve"> spp. no MONA Cagarras e entorno, além de outras seis ilhas e arquipélagos da região metropolitana do Rio de Janeiro (Silva et al., 2022). </t>
    </r>
  </si>
  <si>
    <t xml:space="preserve">Necessidade de especialistas dedicados a atividade e de mobilização de operações de mergulho científico estruturadas e continuadas em áreas chave de ocorrência de EEIs no MONA Cagarras e entorno, promovendo a coleta de dados de campo atualizados para subsidiar a definição da distribuição das espécies e o monitoramento da dinâmica de colonização de organismos marinhos (algas, invertebrados e peixes) já registrados ou com potencial de ocorrência na região.    </t>
  </si>
  <si>
    <t>Fernando Moraes e Tatiana Ribeiro</t>
  </si>
  <si>
    <t>Projeto de Monitoramento de Ilhas Costeiras (PMIC- atendimento condicionante Petrobrás) irá fornecer as informações necessárias sobre EEI marinhas.</t>
  </si>
  <si>
    <r>
      <rPr>
        <sz val="11"/>
        <color rgb="FF000000"/>
        <rFont val="Calibri"/>
        <family val="2"/>
      </rPr>
      <t xml:space="preserve">O mapeamento da distribuição de </t>
    </r>
    <r>
      <rPr>
        <i/>
        <sz val="11"/>
        <color rgb="FF000000"/>
        <rFont val="Calibri"/>
        <family val="2"/>
      </rPr>
      <t>Tubastraea</t>
    </r>
    <r>
      <rPr>
        <sz val="11"/>
        <color rgb="FF000000"/>
        <rFont val="Calibri"/>
        <family val="2"/>
      </rPr>
      <t xml:space="preserve"> spp. e a investigação de relações ecológicas com algas calcárias incrustantes foram realizadas no MONA Cagarras, contribuindo para a formação de pessoal especializado (Mestrado) e publicação de resultados científicos estratégicos (Silva et al., 2022). </t>
    </r>
  </si>
  <si>
    <r>
      <rPr>
        <sz val="11"/>
        <color rgb="FF000000"/>
        <rFont val="Calibri"/>
        <family val="2"/>
      </rPr>
      <t xml:space="preserve">Um artigo científico publicado sobre </t>
    </r>
    <r>
      <rPr>
        <i/>
        <sz val="11"/>
        <color rgb="FF000000"/>
        <rFont val="Calibri"/>
        <family val="2"/>
      </rPr>
      <t>Tubastraea</t>
    </r>
    <r>
      <rPr>
        <sz val="11"/>
        <color rgb="FF000000"/>
        <rFont val="Calibri"/>
        <family val="2"/>
      </rPr>
      <t xml:space="preserve"> spp. (Silva et al., 2022). Mestrado concluído na ENBT (</t>
    </r>
    <r>
      <rPr>
        <b/>
        <sz val="11"/>
        <color rgb="FF000000"/>
        <rFont val="Calibri"/>
        <family val="2"/>
      </rPr>
      <t>Fernando enviar)</t>
    </r>
    <r>
      <rPr>
        <sz val="11"/>
        <color rgb="FF000000"/>
        <rFont val="Calibri"/>
        <family val="2"/>
      </rPr>
      <t>. Pesquisa autorizada com crustáceos (Cristiana Serejo). Pesquisa Augusto com peixes abrangendo DAFOR para coral-sol (</t>
    </r>
    <r>
      <rPr>
        <b/>
        <sz val="11"/>
        <color rgb="FF000000"/>
        <rFont val="Calibri"/>
        <family val="2"/>
      </rPr>
      <t>Buscar resultados com ele</t>
    </r>
    <r>
      <rPr>
        <sz val="11"/>
        <color rgb="FF000000"/>
        <rFont val="Calibri"/>
        <family val="2"/>
      </rPr>
      <t>)</t>
    </r>
  </si>
  <si>
    <t xml:space="preserve">Necessidade de especialistas dedicados a atividade e de mobilização de operações de mergulho científico estruturadas e continuadas em áreas chave de ocorrência de EEIs no MONA Cagarras e entorno, promovendo a coleta de dados de campo atualizados.    </t>
  </si>
  <si>
    <t>Investir na obtenção, análise e publicação de dados. Projeto de Monitoramento de Ilhas Costeiras (PMIC- atendimento condicionante Petrobrás) irá fornecer as informações necessárias sobre EEI marinhas. Ação contínua.</t>
  </si>
  <si>
    <t xml:space="preserve">Imagens (video) sendo captadas pelo Projeto Ilhas do Rio; Experiência com JBRJ e UFF (Mariana) de imageamento com Drop Camera.  Articulação com pesquisadores e laboratórios buscando viabilizar amostragens de campo.  </t>
  </si>
  <si>
    <t>Nenhum produto obtido.</t>
  </si>
  <si>
    <t>Inexistência de meios específicos.</t>
  </si>
  <si>
    <t>Investir na obtenção, análise e publicação de dados. Possibilidade de articular com empresas públicas e privadas e setores industriais a execução ou custeio para viabilizar o mapeamento (e.g., Cedae; Setor Marítimo). A partir de contatos já estabelecidos com a Marinha do Brasil, está se tentando construir uma maior colaboração com a UC. Buscar iniciativa da UFFde imageamento e eventualmente o navio oceanográfico deles. Idealmente, obter as informações através de: MultiBeam ou Side Scan sonar ou drone IME. MONA buscar aquisição de drop camera.</t>
  </si>
  <si>
    <t>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t>
  </si>
  <si>
    <t>17/11/2022 a 18/11/2022 (virtual)</t>
  </si>
  <si>
    <t>Nome do plano: PLANO DE PREVENÇÃO, ERRADICAÇÃO, CONTROLE E MONITORAMENTO DE ESPÉCIES EXÓTICAS INVASORAS NO MONUMENTO NATURAL DO ARQUIPÉLAGO DAS ILHAS DAS CAGARRAS</t>
  </si>
  <si>
    <t>Implementar o monitoramento continuado de espécies exóticas invasoras no MONA Cagarras</t>
  </si>
  <si>
    <t xml:space="preserve">Definir e implementar protocolos de monitoramento marinho que tragam subsídios para avaliação da efetividade/eficiência das técnicas de manejo do coral-sol, que foi definido como prioritário no MONA. </t>
  </si>
  <si>
    <t>Protocolos elaborados no primeiro ano, e  relatórios anuais de implementação</t>
  </si>
  <si>
    <t>Monitoramento da efetividade/eficiência das técnicas do manejo</t>
  </si>
  <si>
    <t>Dez-21</t>
  </si>
  <si>
    <t>Fernanda Casares (BrBio)</t>
  </si>
  <si>
    <t>250.000,00</t>
  </si>
  <si>
    <t>Kátia Capel (CEBIMAR USP) , Beatriz Fleury (UERJ), Adriana Gomes (ICMBio)</t>
  </si>
  <si>
    <t xml:space="preserve">Definir e implementar protocolos de monitoramento que tragam subsídios para avaliação da efetividade/eficiência das técnicas de manejo do capim-colonião, que foi definido como prioritário no MONA. </t>
  </si>
  <si>
    <t>100.000,00</t>
  </si>
  <si>
    <t xml:space="preserve">Definir e implementar protocolos de monitoramento que tragam subsídios para avaliação da efetividade/eficiência das técnicas de manejo de ratos, que foi definido como prioritário no MONA. </t>
  </si>
  <si>
    <t>150.000,00</t>
  </si>
  <si>
    <t>Lucas Cabral (REVIS Costa das Algas/ICMBio)</t>
  </si>
  <si>
    <t>Definir protocolos de monitoramento de EEI no MONA com ênfase em detecção precoce e resposta rápida.</t>
  </si>
  <si>
    <t>Protocolos elaborados</t>
  </si>
  <si>
    <t>Definição de procedimentos de monitoramento para aprimorar a detecção precoce</t>
  </si>
  <si>
    <t>Tainah Guimarães (DIMEEI/ICMBio), Katia Capel, Julia Lins Luz</t>
  </si>
  <si>
    <t xml:space="preserve">Monitorar impactos da visitação como potencial vetor de introdução de EEI no MONA </t>
  </si>
  <si>
    <t>Relatórios anuais de implementação</t>
  </si>
  <si>
    <t>Potenciais vetores de introdução a partir da visitação identificados</t>
  </si>
  <si>
    <t>Definir alvos de monitoramento para avaliação dos benefícios para a biodiversidade com a implementação do controle das EEI, em articulação com o Programa Monitora.</t>
  </si>
  <si>
    <t>Relatório elaborado com alvos definidos</t>
  </si>
  <si>
    <t xml:space="preserve">Definição de alvos de monitoramento </t>
  </si>
  <si>
    <t>Mai-22</t>
  </si>
  <si>
    <t>Adriana Gomes (MONA Cagarras/ICMBio)</t>
  </si>
  <si>
    <r>
      <rPr>
        <sz val="11"/>
        <color rgb="FF000000"/>
        <rFont val="Calibri"/>
        <family val="2"/>
      </rPr>
      <t>Patrícia Serafini (CEMAVE)</t>
    </r>
    <r>
      <rPr>
        <sz val="11"/>
        <color rgb="FF000000"/>
        <rFont val="Calibri"/>
        <family val="2"/>
      </rPr>
      <t>, Rachel Acosta (COMOB), Julia Lins Luz</t>
    </r>
  </si>
  <si>
    <t>Monitorar comunidades ou espécies nativas para avaliar benefícios para a biodiversidade do Mona com a implementação do controle das EEI, em articulação com o Programa Monitora.</t>
  </si>
  <si>
    <t>Relatórios anuais de monitoramento</t>
  </si>
  <si>
    <t>Avaliação dos benefícios para a biodiversidade a partir da efetividade do manejo</t>
  </si>
  <si>
    <r>
      <rPr>
        <sz val="11"/>
        <color rgb="FF000000"/>
        <rFont val="Calibri"/>
        <family val="2"/>
      </rPr>
      <t xml:space="preserve">Patrícia Serafini (CEMAVE), Rachel Acosta (COMOB), </t>
    </r>
    <r>
      <rPr>
        <sz val="11"/>
        <color rgb="FF000000"/>
        <rFont val="Calibri"/>
        <family val="2"/>
      </rPr>
      <t>Julia Lins Luz</t>
    </r>
  </si>
  <si>
    <t>Criar base de informações disponível aos pesquisadores, com documentos sobre espécies exóticas no MONA Cagarras.</t>
  </si>
  <si>
    <t>Base de informações criada e disponibilizada</t>
  </si>
  <si>
    <t>Informações sobre monitoramentos de EEI no MONA disponíveis</t>
  </si>
  <si>
    <t>Início da ação depende da priorização (ação 1.1) e das estimativas populacionais (ação 1.9). O monitoramento deve dar  subsídios sobre o custo e esfoço necessário para o manejo e não focar apenas da efetividade da técnica.</t>
  </si>
  <si>
    <t>Avaliar relação com Programa Monitora Ilhas do ICMBio. 
Início da ação depende da priorização (ação 1.1) e das estimativas populacionais (ação 1.11). 
Ação contínua.</t>
  </si>
  <si>
    <t>Avaliar relação com Programa Monitora Ilhas do ICMBio. 
Início da ação depende da priorização (ação 1.1) e das estimativas populacionais (ação 1.12).
Ação contínua.</t>
  </si>
  <si>
    <t>Usar técnicas de detecção de espécies exóticas marinhas por DNA ambiental</t>
  </si>
  <si>
    <t>Criar indicadores de EEI no protocolo PMIV, relacionadas ao aumento de visitação. Ação em sinergia com Plano de Uso Público do MONA. 
Ação contínua.</t>
  </si>
  <si>
    <t>Início da ação depende da definição de alvos (ação 2.6)</t>
  </si>
  <si>
    <t xml:space="preserve"> Ação em sinergia com Plano de Pesquisa do MONA. 
Ação contínua.</t>
  </si>
  <si>
    <t>Foi definido em oficinas o coral-sol como espécie prioritária marinha, em reunião de conselho, mas não foram definidos protocolos. Em outra oficina (mar/2022) diretrizes gerais foram pensadas, mas que ainda devem ser definidas. O protocolo usado pelo Projeto Coral-Sol poderia ser um ponto de partida para as espécies bentônicas, mas é importante pensarmos em monitoramento de peixes também. Próximos passos: mobilizar equipe de colaboradores e iniciar reuniões. Considerar a possibilidade de incorporar pesquisadores do Ilhas do Rio na equipe de colaboradores.</t>
  </si>
  <si>
    <t>Já foram feitas oficinas para definir espécies prioritárias (coral-sol, capim-colonião e ratos), com uma oficina em 29/03 específica para o coral-sol. Os protocolos para peixes já existem, com estimativas populacionais e outros dados que podem ser utilizados.</t>
  </si>
  <si>
    <t>Não tem protocolo definido, como proposta pode-se usar drones para estimativa de cobertura para flora (capins exóticos) ou uso de imagens de satélites, para a ilha comprida tem uma estimativa em hectares de cobertura de capim-colonião (confirmar dado de 60% de cobertura com Massimo).</t>
  </si>
  <si>
    <t>Projeto com Massimo e Aline está sendo elaborado, com uma proposta para o capim-colonião</t>
  </si>
  <si>
    <t xml:space="preserve">A priorização foi feita, mas depende da ação 1.12 (estimativa populacional) que não foi realizada. Tem um projeto de manejo do curso de manejo do ICMBio feito pela Tatiana </t>
  </si>
  <si>
    <t>Ação 1.12 não foi realizada e falta recurso financeiro.</t>
  </si>
  <si>
    <t>Realizar ações 1.10 e 1.12</t>
  </si>
  <si>
    <t>Protocolo de manejo e monitoramento de coral-sol elaborado e aprovado pelo ICMBio. Programa de Monitoramento de EEI -PMIC-Petrobrás em vias de ser iniciado. Protocolo de manejo e monitoramento de ratos iniciado (curso EEI ICMbio), precisa ser melhorado. Protoclo para gramineas não elaborado, mas consultar Massimo.</t>
  </si>
  <si>
    <t>Projeto de manejo e monitoramento de coral-sol (aprovado), PMIC-EEI aprovado; projeto preliminar de manejo e monitoramento de ratos. Tem o procolo do peixe-leão que também pode ser utilizado (ciência cidadã como estratégia), também têm protocolos e manuais do MMA.</t>
  </si>
  <si>
    <t>falta de tempo</t>
  </si>
  <si>
    <t>Detalhar protocolo ratos (precisa de estimativa populacional para ser melhor desenvolvido, como escolho do método), verificar se Massimo possui protocolo de detecção precoce</t>
  </si>
  <si>
    <t>Protocolo de Monitoramento de Impactos da Visitação elaborado, mas sem indicador relativo a EEI. Porem, no Aplicativo da UC, haverá funcionalidade de apontar presença de EEI (inlcusive para visitantes e credenciados). Realizar ação após levantamento de vias e vetores de introdução e dispersão (ação 1.10 e 1.13), se a visitação for identificada como possível vetor. Regras para a visitação podem ser indicadas, mas monitorar impactos associados as EEIs é mais complicado.</t>
  </si>
  <si>
    <t>Falta clareza como monitorar esses impactos - indicadores!</t>
  </si>
  <si>
    <t>Elaborar indicador e se for muito dificil, avaliar excluir ou alterar essa ação.</t>
  </si>
  <si>
    <t>Pesquisadores da UC participaram das oficinas do MONITORA componente Ambiente Recifais (Fernando Moraes) e Ilhas (Massimo Bovini). O resultado final da priorização dos indicadores ambientais a serem adotados no módulo básico de monitoramento do Componente Ambiente Recifal do Programa Monitora são: Macroinvertebrados usados como recurso (abundância de ouriços pretos; abundância de lagostas; abundância de pepinos do mar); Peixes (abundância de garoupas, badejos e afins; abundância de vermelhos e afins; abundância de budiões; abundância de peixes-cirurgião; abundância de tubarões e raias); Macrobentos (% de cobertura de corais pétreos e hicrocorais; macroalgas frondosas; zoanideos; algas calcáreas incrustantes; algas calcáreas articuladas; turf); e Ocorrência de EEI (peixe-leão; coral-so; e outras). Foram refinados e validados 4 (quatro) indicadores de monitoramento para o componente Ilha: número de ninhos de aves marinhas; densidade, diversidade e categorização de resíduos sólidos; variação dos estratos de vegetação ao longo do tempo; proporção entre espécies de plantas terrestres (nativas e exóticas)</t>
  </si>
  <si>
    <t>Relatórios do MONITORA (precisa adaptar para o MONA)</t>
  </si>
  <si>
    <t>Adriana Gomes</t>
  </si>
  <si>
    <t>Planejada a realização da 2ª Oficina do componente Ambiente Recifal do Programa Monitora, no formato on line, para a semana de 14 a 18 de março de 2023. A oficina terá como principal objetivo o detalhamento das metodologias de aferição dos indicadores selecionados. Precisa adaptar e selecionar os indicadores para o MONA (PMIC pode contribuir)</t>
  </si>
  <si>
    <t>Aguardando definição de alvos do MONITORA componente Ilhas, e inicio do PMIC-Petrobras.</t>
  </si>
  <si>
    <t>Alvos definidos em oficinas realizadas em 2022</t>
  </si>
  <si>
    <t xml:space="preserve">Dados de ocorrência têm disponível, mas de abundância e com coordenadas ainda não. Talvez pensar em simplificar, disponibilizar planilhas, relatórios de manejo em drives ou outros repositórios,  por exemplo (pode-se pensar em vincular ao Sisbio). Se for uma base de informações pública, precisa definir regras de uso de dados e acesso aos dados </t>
  </si>
  <si>
    <t>Checar se o Portal Bioinvasão Brasil ou  Horus atendem a essa ação ou se deve ser algo especifico da UC.PowerBI do APP poderia ser disponibilizado a pesquisadores.</t>
  </si>
  <si>
    <t>Prevenir a introdução e a dispersão de espécies exóticas invasoras no MONA Cagarras.</t>
  </si>
  <si>
    <t>Elaborar protocolos para prevenção de introdução e dispersão de EEI no MONA Cagarras</t>
  </si>
  <si>
    <t>Protocolos de prevenção de introdução de espécies prioritárias elaborados</t>
  </si>
  <si>
    <t xml:space="preserve">Incorporação dos protocolos ao Plano de manejo do MONA  </t>
  </si>
  <si>
    <t>Out-22</t>
  </si>
  <si>
    <t>Alexandre Sampaio (CBC/ICMBio), Suelma Ribeiro (CBC/ICMBio), Tainah Guimarães (DIMEEI/ICMBio), Fernanda Casares (BrBio), Carlos Verona (Triade), Carlos Martins (IBAMA), Paulo Mangini (Triade), Fernando Galheigo (IBAMA)</t>
  </si>
  <si>
    <t>Início da ação depende da identificação de vetores e potenciais espécies invasoras (ações 1.10 e 1.13) e da definição de EEI prioritárias para contole (ação 4.1) e prevenção.</t>
  </si>
  <si>
    <t>Implementar protocolos para prevenção de introdução e dispersão de EEI no MONA</t>
  </si>
  <si>
    <t>Protocolos de prevenção de introdução de espécies prioritárias implementados</t>
  </si>
  <si>
    <t xml:space="preserve">Inibição  de novos focos de invasão e redução da dispersão  </t>
  </si>
  <si>
    <t>20.000,00</t>
  </si>
  <si>
    <t>Início da ação depende da identificação de vetores e potenciais espécies invasoras  (ações 1.10 e 1.13) e da definição de EEI prioritárias para contole (ação 4.1) e prevenção.
Ação contínua.</t>
  </si>
  <si>
    <t xml:space="preserve">Incluir medidas de prevenção e indicadores de presença de EEI no protocolo operacional de visitação - PROV.  </t>
  </si>
  <si>
    <t>PROV elaborado e com medidas preventivas</t>
  </si>
  <si>
    <t>Reduzir a introdução e dispersão de EEI pelos visitantes</t>
  </si>
  <si>
    <t>sem custo</t>
  </si>
  <si>
    <t>Alan Crema (COEST)?; Adriana Gomes (ICMBio); Fernanda Casares?</t>
  </si>
  <si>
    <t>Resgatar boas práticas Story Maps e cartilha BrBio</t>
  </si>
  <si>
    <t>Implementar o manejo (controle e erradicação) de espécies exóticas invasoras no MONA Cagarras e seu entorno</t>
  </si>
  <si>
    <t>Definir EEI prioritárias para controle no MONA</t>
  </si>
  <si>
    <t>Planilha de avaliação de espécies com indicação das prioritárias</t>
  </si>
  <si>
    <t>Espécies prioritárias definidas</t>
  </si>
  <si>
    <t>Adriana Carvalhal (ICMBio Florianópolis/ICMBio), Aline Aguiar (Ilhas do Rio) Suelma Ribeiro,(CBC/ICMBio), Tainah Guimarães (DIMEEI/ICMBio), Julia Lins Luz</t>
  </si>
  <si>
    <t>Definir as áreas prioritárias para o manejo de EEI prioritárias no MONA</t>
  </si>
  <si>
    <t xml:space="preserve">Planilha de avaliação de áreas com indicação das prioritárias </t>
  </si>
  <si>
    <t>Áreas prioritárias definidas</t>
  </si>
  <si>
    <t>Fernanda Casares (BrBio), Carlos Verona (Triade), Fernando Moraes (MNRJ), Julia Lins Luz</t>
  </si>
  <si>
    <t>A definição dessas áreas pode ser alterada. Essas Açōes estão relacionadas com o monitoramento (vide objetivo. É difícil fazer diagnóstico para o Coral sol em  curto prazo</t>
  </si>
  <si>
    <t>Definir Protocolos de Manejo (controle e erradicação) integrados para cada EEI prioritárias ocorrente no MONA.</t>
  </si>
  <si>
    <t>Protocolos de manejo definidos</t>
  </si>
  <si>
    <t>Protocolos integrados estabelecidos para manejo das EEI prioritárias</t>
  </si>
  <si>
    <t>Alexandre Sampaio (CBC/ICMBio), Adriana Carvalhal (ICMBio Florianópolis/ICMBio), Lucas Cabral (REVIS Costa das Algas/ICMBio), Carlos Verona (Triade), Julia Lins Luz</t>
  </si>
  <si>
    <t>Implementar os Protocolos de Manejo para cada EEI.</t>
  </si>
  <si>
    <t xml:space="preserve">Protocolos implementados </t>
  </si>
  <si>
    <t xml:space="preserve">EEI prioritárias controladas e erradicadas </t>
  </si>
  <si>
    <t>1.000.000,00</t>
  </si>
  <si>
    <t>Adriana Carvalhal (ICMBio Florianópolis/ICMBio), Suelma  Ribeiro (CBC/ICMBio), Alexandre Sampaio (CBC/ICMBio), Fernanda Casares (BrBio); Carlos Verona (Triade), Julia Lins Luz, Lucas Cabral (REVIS Costa das Algas/ICMBio)</t>
  </si>
  <si>
    <t>Ação contínua.</t>
  </si>
  <si>
    <t>Restaurar as áreas invadidas pelo capim colonião com espécies nativas resistentes</t>
  </si>
  <si>
    <t>Projeto de restauração elaborado e implementado</t>
  </si>
  <si>
    <t xml:space="preserve">Áreas invadidas em processo de restauração </t>
  </si>
  <si>
    <t>Richieri Santori (PUC Rio)</t>
  </si>
  <si>
    <t xml:space="preserve">Massimo Bovini (JBRJ), Alexandre Sampaio (CBC/ICMBio), Tatiana Ribeiro (MONA Cagarras/ICMBio), Suelma Ribeiro (CBC/ICMBio), </t>
  </si>
  <si>
    <t>Tem relação com o protocolos de manejo da Ação 4.3. Entende-se que a elaboração do protocolo de manejo deve incluir a proposta de restauração das áreas. 
Envolver FEMERJ e IIS- RJ.
Ação contínua.</t>
  </si>
  <si>
    <t>Implementar estratégias de comunicação que contribuam para promover maior sensibilização e engajamento da sociedade sobre a necessidade de prevenção, controle e erradicação das espécies exóticas invasoras.</t>
  </si>
  <si>
    <t>Estabelecer e manter ativas redes de colaboradores para detecção precoce e resposta rápida</t>
  </si>
  <si>
    <t>Lista de pessoas e instituições com acesso comum a plataforma (whatsapp, drive, etc)</t>
  </si>
  <si>
    <t>Rede estabelecida e atuante</t>
  </si>
  <si>
    <t>Caio Salles (Verde Mar), Aline Aguiar (Ilhas do Rio), Ana Paula Gomes (MONA Cagarras/ICMBio)</t>
  </si>
  <si>
    <r>
      <rPr>
        <sz val="11"/>
        <color theme="1"/>
        <rFont val="Calibri"/>
        <family val="2"/>
      </rPr>
      <t xml:space="preserve">A rede deve considerar principalmente pesquisadores, mas também pode envolver outros parceiros. O MONA pode contar com voluntário para implementar a ação. </t>
    </r>
    <r>
      <rPr>
        <sz val="11"/>
        <color theme="1"/>
        <rFont val="Calibri"/>
        <family val="2"/>
      </rPr>
      <t>Pode fazer a agregação no app em desenvolvimento pelo MONA (Funbio). Interagir com atuação do GEF pró-espécies</t>
    </r>
  </si>
  <si>
    <t>Propiciar momentos de intercâmbio entre pesquisadores e gestores que atuam com EEI em UCs marinhas</t>
  </si>
  <si>
    <t>Evento (Seminário, oficina, etc)</t>
  </si>
  <si>
    <t>Nivelamento de conhecimento entre equipes</t>
  </si>
  <si>
    <t>Caio Salles (Verde Mar), Aline Aguiar (Ilhas do Rio), Ana Paula Gomes (MONA Cagarras/ICMBio), Lucas Cabral (REVIS Costa das Algas/ICMBio)</t>
  </si>
  <si>
    <t>A rede da ação 5.1 pode propiciar esses momentos. 
Eventos anuais são esperados (ex.: Seminário de Pesquisa).
Ação contínua.</t>
  </si>
  <si>
    <t>Promover a capacitação da equipe gestora e colaboradores para o manejo de EEI marinhas</t>
  </si>
  <si>
    <t>Lista de presença de eventos de capacitação para manejo</t>
  </si>
  <si>
    <t>Equipe capacitada para trabalhar com manejo</t>
  </si>
  <si>
    <t>Abr-22</t>
  </si>
  <si>
    <t>Katia Capel (CEBIMAR USP), Tatiana Ribeiro (ICMBio/MONA Cagarras), Fernanda Casares (BRBio)</t>
  </si>
  <si>
    <t>Participação no Evento da ação 5.2 (nivelar o conhecimento) pode ser condicionante para participar do treinamento.
Ação contínua.</t>
  </si>
  <si>
    <t>Promover a capacitação da equipe gestora e colaboradores para o manejo de EEI da fauna terrestres</t>
  </si>
  <si>
    <t>Julia Luz (PIPER)</t>
  </si>
  <si>
    <t>25.000,00</t>
  </si>
  <si>
    <t xml:space="preserve">Mobilizar, disponibilizar e captar recursos financeiros, materiais e logísticos para implementação do Plano de EEI no MONA </t>
  </si>
  <si>
    <t>Projetos específicos com orçamento, termos de parceria</t>
  </si>
  <si>
    <t>Recurso e equipamentos para implementar o Plano</t>
  </si>
  <si>
    <t>Daniel Raíces (COESP/ICMBio), Tainah Guimarães (DIMEEI/ICMBio), Aline Aguiar (Ilhas do Rio)</t>
  </si>
  <si>
    <t>Elaborar projetos específicos com orçamentos, busca de editais, compensação ambiental, etc. 
Carona na embarcação do ICMBio. 
Estruturar o MONA com equipamentos necessários para implementação do Plano de EEI. 
Envolver agências de mergulho, passeio náutico.
Ação contínua.</t>
  </si>
  <si>
    <t xml:space="preserve">Incentivar a formação e mobilizar recursos humanos para implementação do Plano de EEI no MONA </t>
  </si>
  <si>
    <t>Editais de voluntariado, outros documentos e intrumentos de formalização de apoio</t>
  </si>
  <si>
    <t>Recurso humano disponível para atuar no Plano</t>
  </si>
  <si>
    <t>Adriana Gomes (ICMBio) e Fernando Moraes (MNRJ)</t>
  </si>
  <si>
    <t>Estagiários, alunos de universidades, mergulhadores, Marinha. 
Articulação no ICMBio sede para aumentar equipe.
Ação contínua.</t>
  </si>
  <si>
    <t>Promover a capacitação da equipe gestora e colaboradores para o manejo de EEI da flora terrestre</t>
  </si>
  <si>
    <t>Sensibilizar público alvo (prioritariamente atores locais e usuários) do MONA para os impactos das EEI e informar sobre medidas preventivas</t>
  </si>
  <si>
    <t>Materiais de divulgação, eventos, exposições, manual de boas práticas sobre prevenção, entre outros</t>
  </si>
  <si>
    <t>Público alvo sensibilizado quanto aos impactos</t>
  </si>
  <si>
    <t>Caio Salles (Verde Mar), Aline Aguiar (Ilhas do Rio), Ana Paula Gomes (MONA Cagarras/ICMBio), Fernanda Casares (BrBio)</t>
  </si>
  <si>
    <t>Primeira etapa é definir público alvo para atuar com ações de comunicação relativas às EEI (incluir lista de contatos). Criar materiais de divulgação científica. 
Inserir o tema de EEI como eixo prioritário no Plano de Comunicação do MONA, para os diversos públicos. 
Implementar ações de educomunicação com a temática das EEI.
Ação contínua.</t>
  </si>
  <si>
    <t>Implementar programas de ciência cidadã e voluntariado para o monitoramento e manejo de EEI no MONA</t>
  </si>
  <si>
    <t xml:space="preserve">Lista de colaboradores participando das ações </t>
  </si>
  <si>
    <t>Participação da sociedade em programas de monitoramento e manejo</t>
  </si>
  <si>
    <t>Caio Salles (Verde Mar), Aline Aguiar (Ilhas do Rio), Ana Paula Gomes (MONA Cagarras/ICMBio), Martha Brandão (FioCruz)</t>
  </si>
  <si>
    <t>Envolver o visitante nas ações de manejo de EEI no MONA. 
Elaborar material (ex.: material da ESEC Tamoios). 
Usar experiência do Parna Abrolhos e Parna de Noronha com voluntariado para comunicação.
Ação contínua.</t>
  </si>
  <si>
    <t>Tatiana Ribeiro (MONA Cagarras/ICMBio), Marcelo Mantelatto</t>
  </si>
  <si>
    <t>Fernando Moraes (Ilhas do Rio)</t>
  </si>
  <si>
    <t>Exclusão da Ação</t>
  </si>
  <si>
    <t>Irene Cardoso (Chefe DI MNRJ/UFRJ)</t>
  </si>
  <si>
    <t>Luís Felipe Skinner (UERJ)</t>
  </si>
  <si>
    <t xml:space="preserve">Irene Cardoso (Chefe DI
MNRJ/UFRJ); Renato Crespo 
(DiPeq-IPJBRJ); Leonardo 
Salgado (Rede Laboratorial - 
IPJBRJ); Martha Brandão 
(FioCruz); Tatiana Ribeiro 
(MONA Cagarras/ICMBio) </t>
  </si>
  <si>
    <t xml:space="preserve">Massimo Bovini (JBRJ), 
Martha Brandão (FIOCRUZ), 
Helena Bergallo (UERJ), 
Luciana Costa (UERJ), 
Elizabete Lourenço (UERJ) e 
Lena Geise (UERJ). </t>
  </si>
  <si>
    <t>Leidiane Diniz (MONA Cagarras/ICMBio)</t>
  </si>
  <si>
    <t>Caio Salles (Verde Mar), Aline Aguiar (Ilhas do Rio), Ana Paula Gomes (MONA Cagarras/ICMBio), Lucas Cabral (ICMBio/Abrolhos)</t>
  </si>
  <si>
    <t>Adriana Carvalhal (ICMBio Florianópolis/ICMBio), Suelma  Ribeiro (CBC/ICMBio), Alexandre Sampaio (CBC/ICMBio), Fernanda Casares (BrBio); Carlos Verona (Triade), Julia Lins Luz, Lucas Cabral (ICMBio/Abrolhos)</t>
  </si>
  <si>
    <t xml:space="preserve">Leidiane Diniz 
(MONA 
Cagarras/ICMBio) </t>
  </si>
  <si>
    <t>Lucas Cabral (ICMBio/Abrolhos)</t>
  </si>
  <si>
    <t>Marcelo Mantelatto, Kátia Capel (CEBIMAR USP) , Beatriz Fleury (UERJ)</t>
  </si>
  <si>
    <t>Adriana Carvalhal (ICMBio Florianópolis/ICMBio), Marcelo Mantelatto (Pesquisador),  Aline Aguiar (Ilhas do Rio) Suelma Ribeiro,(CBC/ICMBio), Tainah Guimarães (DIMEEI/ICMBio), Julia Lins Luz</t>
  </si>
  <si>
    <t>Fernanda Casares (BrBio), Carlos Verona (Triade), Marcelo Mantelatto (Pesquisador), Fernando Moraes (MNRJ), Julia Lins Luz</t>
  </si>
  <si>
    <t>Lucas Cabral (ICMBio/Abrolhos), Laboratório de Algas do Instituto de Pesquisas Jardim Botânico do Rio de Janeiro, Tatiana Ribeiro (MONA Cagarras/ICMBio); Leonardo Salgado (Rede Laboratorial - IPJBRJ); Guilherme Pereira-Filho (UNIFESP)</t>
  </si>
  <si>
    <t>Katia Capel (CEBIMAR USP), Tatiana Ribeiro (ICMBio/MONA Cagarras)</t>
  </si>
  <si>
    <t>Listar as espécies exóticas invasoras (EEI) já registradas no MONA e classifica-las quanto ao grau de invasão e de impacto, considerando locais de ocorrência e sua sensibilidade.</t>
  </si>
  <si>
    <t>Definir e implementar protocolos de monitoramento marinho que tragam subsídios para avaliação da efetividade/eficiência das técnicas de manejo,  implementadas no MONA, a  partir da  priorização.</t>
  </si>
  <si>
    <t>Definir e implementar protocolos de monitoramento  da flora exótica terrestre que tragam subsídios para avaliação da efetividade/eficiência das técnicas de manejo implementadas no MONA, a  partir da  priorização.</t>
  </si>
  <si>
    <t>Definir e implementar protocolos de monitoramento que tragam subsídios para avaliação da efetividade/eficiência das técnicas de manejo do capim-colonião, que foi definido como prioritário no MONA.</t>
  </si>
  <si>
    <t>Definir e implementar protocolos de monitoramento da fauna terrestre que tragam subsídios para avaliação da efetividade/eficiência das técnicas de manejo  implementadas no MONA, com priorizações.</t>
  </si>
  <si>
    <t>Criar base de informações disponível aos pesquisadores, com dados históricos de monitoramento das EEI e seus vetores no MONA.</t>
  </si>
  <si>
    <t>Estabelecer redes de colaboradores para detecção precoce e resposta rápida</t>
  </si>
  <si>
    <t xml:space="preserve"> Lista taxonômica de EEI marinhas por áreas e faixas batimétricas do MONA Cagarras.</t>
  </si>
  <si>
    <t>Lista de EEI da flora terrestre, relatório elaborado, artigo submetido</t>
  </si>
  <si>
    <t>Lista anual de EEI da fauna terrestre com local de ocorrência (ilha), relatório elaborado, artigo submetido</t>
  </si>
  <si>
    <t>Planilha Spp. x Tamanho x Áreas</t>
  </si>
  <si>
    <t xml:space="preserve">Lista de possíveis vetores identificados, relatório elaborado, artigo submetido </t>
  </si>
  <si>
    <t>Tabela de espécies nativas e exóticas com suas respectivas interações ecológicas; Relatório  textual e fotográfico das principais relações ecológicas e ambientes singulares na UC</t>
  </si>
  <si>
    <t>Base de informações criada</t>
  </si>
  <si>
    <t>Treinamentos realizados</t>
  </si>
  <si>
    <t>Ampliação do conhecimento  forçantes oceanográficas com a implementação de uma base de aquisição, tratamento e disponibilização de dados oceanográficos do MONA Cagarras e entorno para monitoramento de longo prazo</t>
  </si>
  <si>
    <t>Ampliação do conhecimento taxonômico e biogeográfico da biodiversidade marinha do
MONA Cagarras e entorno com uma boa representatividade de espécies e exemplares tombados em Coleções Biológicas de Referência</t>
  </si>
  <si>
    <t>Definição de linha de base e monitorarmento da população para avaliar a efetividade do manejo</t>
  </si>
  <si>
    <t xml:space="preserve">Definição de vetores de dispersão e introdução para subsidiar ações de prevenção </t>
  </si>
  <si>
    <t>Monitorar impactos da visitação como potencial vetor de introdução de EEI na trilha da Ilha Comprida</t>
  </si>
  <si>
    <t>Incluir medidas de prevenção e indicadores de presença de EEI no protocolo operacional de visitação - PROV e no protocolo de monitoramento de impacto da visitação - PMIV</t>
  </si>
  <si>
    <t>Vanessa Bettcher</t>
  </si>
  <si>
    <t>Lista de espécies exóticas invasoras (EEI) já registradas no MONA e classificar as prioritárias quanto ao grau de invasão e de impacto pronta. Faltando fazer uma planilha considerando locais de ocorrência e sua sensibilidade.</t>
  </si>
  <si>
    <t xml:space="preserve">Lista de espécies exóticas invasoras (EEI) já registradas no MONA e classificar as prioritárias quanto ao grau de invasão e de impacto </t>
  </si>
  <si>
    <t>Tabela em andamento com espécies listadas, faltando sensibilidade do local. Colaboradores: Massimo, Vanessa, Adriana e Tatiana.</t>
  </si>
  <si>
    <t>Foi publicado um artigo científico (Silva et al., 2022) com a distribuição de Tubastraea tagusensis e T. coccinea no MONA Cagarras e entorno, além de outras seis ilhas da região. Além deste artigo, foi publicado outro com foco no manejo de Tubastraea spp., tendo a Ilha Comprida como local amostrado no MONA Cagarras (Creed et al., 2021). Machado et al (2023) identificaram mais especies invasoras na Comprida e Redonda.</t>
  </si>
  <si>
    <t>Lista anual taxonômica de EE marinhas por ilhas. Mapeamento batimetrico sendo realizado pelo Fernando no PMIC.</t>
  </si>
  <si>
    <t>Adriana e Fernando Moraes</t>
  </si>
  <si>
    <t xml:space="preserve">Disponibilização de recursos financeiros pela Petrobrás através do PMIC sendo realizado pelo Fernando. </t>
  </si>
  <si>
    <t>Júlia Lins Luz</t>
  </si>
  <si>
    <t>Ação segue paralisada devido a falta de recursos financeiros</t>
  </si>
  <si>
    <t>Foi realizada uma reunião com representantes do Centro de Hidrografia da Marinha do Brasil em busca de colaboração para obtenção de dados e apoio logístico. Houve oferta de instalação de uma bóia oceanográfica na região do MONA Cagarras, mas haveria a necessidade de instrumentalizá-la. Foi mapeado interesse de uma empresa (Elétrons Livres) para instalar uma plataforma piloto de aquisição de dados oceanográficos na região do MONA Cagarras. Houve uma reunião com a Capitania dos Portos para apresentar o projeto na qual foi pedido um maior detalhamento do projeto que ainda não foi enviado.</t>
  </si>
  <si>
    <t>Depende da empresa submeter o projeto e o MONA adquirir sensores.</t>
  </si>
  <si>
    <t>Reforçar a articulação com a Elétrons Livres e buscar fontes para aquisição dos sensores (avaliar se cabe no ambito do Projeto Ilhas do Rio - pesquisa qualidade da água e possivel parceria com Aguas do Rio). Articular com com Joca e Leo do CEPEME e TAMAR (MMA). Entrar em contato com a Marinha novamente.</t>
  </si>
  <si>
    <t>Reunião com o Capitão dos Portos (MB) e a Empresa (Start-up) para articulação de instalação de equipamento piloto para geração de energia elétrica e coleta de dados oceanográficos no entorno do MONA Cagarras. Recuperação de série temporal (18 meses) de dados piloto de Temperatura da água do mar (Fundo, 13 m de profundidade) da Ilha Comprida.</t>
  </si>
  <si>
    <t>Tabela e gráfico com dados pilotos de Temperatura da água do mar (Fundo, 13 m de profundidade) em intervalos de 1h na Ilha Comprida (Julho/21 a Março/23).</t>
  </si>
  <si>
    <t>Inexistência de recursos financeiros para implementação.</t>
  </si>
  <si>
    <t>Buscar outras iniciativas de gerar dados oceanográficos além da boia oceanográfica (sensores de fundo e superficie).</t>
  </si>
  <si>
    <t>Renovação e novas Autorizações de Atividades de Pesquisa Científica (SISBio) no MONA Cagarras e entorno. Engajamento de Professores e estudantes de Pós-Graduação em Zoologia do Museu Nacional-UFRJ em pesquisas científicas com biodiversidade de invertebrados no MONA Cagarras e entorno.</t>
  </si>
  <si>
    <t>Material biológico de referência coletado no MONA Cagarras e entorno tombado nas Coleções Científicas do Museu Nacional-UFRJ.</t>
  </si>
  <si>
    <t>Monitoramento de peixes recifais do Projeto Ilhas do Rio vem fornecendo informações e bentos realizado pelo PMIC.</t>
  </si>
  <si>
    <t>Aguardando apresentação do 2º relatório técnico do Programa de Monitoramento de Ilhas Costeiras (PMIC- atendimento condicionante Petrobrás). Elaborar tabela prevista como produto.</t>
  </si>
  <si>
    <t>A bolsista Vanessa Bettcher planilhou as EEI no RJ, ES e SP como possiveis de chegarem ao MONA fez o relatório de vias e vetores.</t>
  </si>
  <si>
    <t>Já realizadas caminhadas por todas as ilhas da UC. Visualmente se tem uma noção da quantidade por ilha.  Para a ilha comprida tem uma estimativa em hectares de cobertura de capim-colonião (confirmar dado de 60% de cobertura com Massimo)Encaminhar metodologia para o ATA da UC e realizar as fotografias por drone para realizar a estimativa populacional.</t>
  </si>
  <si>
    <t>Mudamos a metodologia de estimativa populacional.</t>
  </si>
  <si>
    <t>Entrar em contato com o ATA Carlos Lobo para definir metodologia e geoprocessamento das imagens para estimar área do capim nas ilhas.</t>
  </si>
  <si>
    <t>Tem o projeto e a equipe, mas ainda não foi iniciada. É necessário a disponibilização de recursos financeiros para viabilizar os levantamentos de dados primários. Enquanto não houver financiamento para estudos de captura e recaptura, que é o recomendado, serão utilizadas armadilhas fotográficas (experimental) visando obter dados de abundância. As armadilhas já foram adquiridas pelo MONA Cagarras e falta apenas a chegada das pilhas e cartões de memória, que já foram encomendados, para que seja iniciada essa etapa. Consultar dados da Taíssa para comparar.</t>
  </si>
  <si>
    <t>Já existem as armadilhas fotográficas e equipe voluntária para instalação e eventual troca de pilhas e cartões. Desta forma, quando chegaram as pilhas e cartões já solicitados a coleta de dados será iniciada. No entanto, vale ressaltar que esse não é o método adequado para estimativa populacional de roedores.</t>
  </si>
  <si>
    <t>Já se tinha conhecimento de alguns vetores, como cascos de embarcações (plataformas de p&amp;g, embarcações de recreio, pex)  e solutura intencional de organismos provenientes de aquário. Constam na cartilha elaborada pelo BRBio. Outros foram listado no Projeto de DPRR.  A bolsista Vanessa Bettcher planilhou as EEI no RJ, ES e SP como possiveis de chegarem ao MONA fez o relatório de vias e vetores..</t>
  </si>
  <si>
    <t>Tatiana</t>
  </si>
  <si>
    <t>Fazer relatório compilando o que se sabe sobre vetores de EEI marinhas que ocorrem na UC. Feita lista a partir de revisão bibliográfica (semelhante as terrestres da ação anterior). Será um dos produtos da bolsista contratada. Feito.</t>
  </si>
  <si>
    <t>Trabalhos científicos têm sido publicados envolvendo a biodiversidade marinha na região marinha do MONA Cagarras e entorno, incluindo direta ou indiretamente espécies exóticas e espécies exóticas invasoras. Estes representam importantes bases de dados, mas ainda são pontuais e restritos a poucos grupos taxonômicos. A ação será um produto  a ser entregue pelo PMIC através dos resultados das ações 1.2 e 1.9.</t>
  </si>
  <si>
    <r>
      <rPr>
        <sz val="11"/>
        <color rgb="FF000000"/>
        <rFont val="Arial"/>
        <family val="2"/>
      </rPr>
      <t xml:space="preserve">Um dos principais produtos são os mapas de distribuição e abundância de </t>
    </r>
    <r>
      <rPr>
        <i/>
        <sz val="11"/>
        <color rgb="FF000000"/>
        <rFont val="Arial"/>
        <family val="2"/>
      </rPr>
      <t>Tubastraea</t>
    </r>
    <r>
      <rPr>
        <sz val="11"/>
        <color rgb="FF000000"/>
        <rFont val="Arial"/>
        <family val="2"/>
      </rPr>
      <t xml:space="preserve"> spp. no MONA Cagarras e entorno, além de outras seis ilhas e arquipélagos da região metropolitana do Rio de Janeiro (Silva et al., 2022). Outros mapas serão gerados pelo PMIC.</t>
    </r>
  </si>
  <si>
    <r>
      <rPr>
        <sz val="11"/>
        <color rgb="FF000000"/>
        <rFont val="Calibri"/>
        <family val="2"/>
      </rPr>
      <t xml:space="preserve">O mapeamento da distribuição de </t>
    </r>
    <r>
      <rPr>
        <i/>
        <sz val="11"/>
        <color rgb="FF000000"/>
        <rFont val="Calibri"/>
        <family val="2"/>
      </rPr>
      <t>Tubastraea</t>
    </r>
    <r>
      <rPr>
        <sz val="11"/>
        <color rgb="FF000000"/>
        <rFont val="Calibri"/>
        <family val="2"/>
      </rPr>
      <t xml:space="preserve"> spp. e a investigação de relações ecológicas com algas calcárias incrustantes foram realizadas no MONA Cagarras, contribuindo para a formação de pessoal especializado (Mestrado) e publicação de resultados científicos estratégicos (Silva et al., 2022). As relações ecológicas entre as espécies serão apresentadas pelo PMIC.</t>
    </r>
  </si>
  <si>
    <r>
      <rPr>
        <sz val="11"/>
        <color rgb="FF000000"/>
        <rFont val="Calibri"/>
        <family val="2"/>
      </rPr>
      <t xml:space="preserve">Um artigo científico publicado sobre </t>
    </r>
    <r>
      <rPr>
        <i/>
        <sz val="11"/>
        <color rgb="FF000000"/>
        <rFont val="Calibri"/>
        <family val="2"/>
      </rPr>
      <t>Tubastraea</t>
    </r>
    <r>
      <rPr>
        <sz val="11"/>
        <color rgb="FF000000"/>
        <rFont val="Calibri"/>
        <family val="2"/>
      </rPr>
      <t xml:space="preserve"> spp. (Silva et al., 2022). Mestrado concluído na ENBT (</t>
    </r>
    <r>
      <rPr>
        <b/>
        <sz val="11"/>
        <color rgb="FF000000"/>
        <rFont val="Calibri"/>
        <family val="2"/>
      </rPr>
      <t>Fernando enviar)</t>
    </r>
    <r>
      <rPr>
        <sz val="11"/>
        <color rgb="FF000000"/>
        <rFont val="Calibri"/>
        <family val="2"/>
      </rPr>
      <t>. Pesquisa em andamento com crustáceos (Cristiana Serejo). Artigo com peixes abrangendo DAFOR para coral-sol (</t>
    </r>
    <r>
      <rPr>
        <b/>
        <sz val="11"/>
        <color rgb="FF000000"/>
        <rFont val="Calibri"/>
        <family val="2"/>
      </rPr>
      <t>Machado et al. 2023</t>
    </r>
    <r>
      <rPr>
        <sz val="11"/>
        <color rgb="FF000000"/>
        <rFont val="Calibri"/>
        <family val="2"/>
      </rPr>
      <t>)</t>
    </r>
  </si>
  <si>
    <t>Investir na obtenção, análise e publicação de dados. O MONA disponibiliza embarcação para as pesquisas. Projeto de Monitoramento de Ilhas Costeiras (PMIC- atendimento condicionante Petrobrás) irá fornecer as informações necessárias sobre EEI marinhas. Ação contínua.Faltando estudos de interação ecológica terrestre (fauna e flora).</t>
  </si>
  <si>
    <t>Dados do doutorado da Mariana Tavares</t>
  </si>
  <si>
    <t>Entrar em contato com a Mariana Tavares (UFF) para consultar dados de drop camera no entorno do MONA Cgarras. Navio Ciências do Mar III é operacional e pode gerar dados (limitação é a profundidade). Articular com a Marinha. Tentar coletar os dados acusticos para definir pontos para investigação atraves de mergulho.  Investir na estrutura para drop camera (camera, lanterna).</t>
  </si>
  <si>
    <t>Ação não iniciada.</t>
  </si>
  <si>
    <t xml:space="preserve">Falta de recurso financeiro </t>
  </si>
  <si>
    <t>Fernanda A. Casares</t>
  </si>
  <si>
    <t>Articular com equipe que está fazendo o monitoramento do PMIC (Instituto Mar Adentro) e com a equipe do MONA que está fazendo o manejo, para definir o protocolo e estimar custos das ações de manejo que já vem sendo realizadas (pessoal e financeiro). Avaliar a possibilidade de acoplar o monitoramento de áreas manejadas ao monitoramento do PMIC. Agendar reunião entre Vaness, Adriana, Aline, Fernando, Fernanda.</t>
  </si>
  <si>
    <t>Protocolo definido proposto em artigo a ser submetido (roçada manual com  aplicação de mulching e plantio de nativas). Avaliação das técnicas de manejo ainda não iniciada pois o manejo ainda não foi implementado.</t>
  </si>
  <si>
    <t>Artigo em vias de submissão</t>
  </si>
  <si>
    <t>Projeto com Massimo e Aline está sendo elaborado, com uma proposta para o capim-colonião. Pensar no drone como ferramenta de monitoramento da efetividade do manejo e a proporção (nativas x exoticas). Marcar uma reunião Tatiana, Adriana, Aline, Vanessa, Massimo.</t>
  </si>
  <si>
    <t>Aguardando estimativa populacional de roedores (ação 1.12) para início</t>
  </si>
  <si>
    <t>Depende da ação 1.12 que ainda não foi realizada</t>
  </si>
  <si>
    <t xml:space="preserve">Protocolo de manejo e monitoramento de coral-sol elaborado e aprovado pelo ICMBio. Programa de monitoramento de peixes recifais sendo realizado pelo Ilhas do Rio (Áthila). Programa de Monitoramento de EEI -PMIC-Petrobrás iniciado. Protocolo de manejo e monitoramento de ratos iniciado (curso EEI ICMbio), precisa ser melhorado. Protoclo para gramineas não elaborado, mas consultar Massimo. Protocolo de monitoramento de busca ativa do PMIC foi efetivo para detecção precoce e resposta rápida com o Perna viridis. Protocolo de DPRR proposto e em fase de teste no MONA através da bolsa da Vanessa Bettcher. </t>
  </si>
  <si>
    <t>Projeto de manejo e monitoramento de coral-sol (em andamento); PMIC-EEI em andamento;  Protocolo  de monitoramento de peixes recifais (Ilhas do Rio - Áthila). O monitoramento de ratos está parcialmente elaborado. Tem o procolo do peixe-leão que também pode ser utilizado (ciência cidadã como estratégia), também têm protocolos e manuais do MMA. Protocolo de DPRR proposto pela bolsista.</t>
  </si>
  <si>
    <t>Falta de material para dar andamento ao projeto preliminar de manejo e monitoramento de ratos (com Júlia) e falta de equipe para monitoral flora terrestre.</t>
  </si>
  <si>
    <t>Dar andamento ao projeto preliminar de manejo e monitoramento de ratos (com Júlia). Elaborar com Massimo um protocolo de detecção precoce e utilizar ATA para fazer vistorias nas ilhas.</t>
  </si>
  <si>
    <t>Pesquisadores da UC participaram das oficinas do MONITORA componente Ambiente Recifais (Fernando Moraes, Áthila Bertoncini) e Ilhas (Massimo Bovini). O resultado final da priorização dos indicadores ambientais a serem adotados no módulo básico de monitoramento do Componente Ambiente Recifal do Programa Monitora são: Macroinvertebrados usados como recurso (abundância de ouriços pretos; abundância de lagostas; abundância de pepinos do mar); Peixes (abundância de garoupas, badejos e afins; abundância de vermelhos e afins; abundância de budiões; abundância de peixes-cirurgião; abundância de tubarões e raias); Macrobentos (% de cobertura de corais pétreos e hicrocorais; macroalgas frondosas; zoanideos; algas calcáreas incrustantes; algas calcáreas articuladas; turf); e Ocorrência de EEI (peixe-leão; coral-so; e outras). Foram refinados e validados 4 (quatro) indicadores de monitoramento para o componente Ilha: número de ninhos de aves marinhas; densidade, diversidade e categorização de resíduos sólidos; variação dos estratos de vegetação ao longo do tempo; proporção entre espécies de plantas terrestres (nativas e exóticas)</t>
  </si>
  <si>
    <t xml:space="preserve">Relatórios do MONITORA </t>
  </si>
  <si>
    <t>Um piloto será realizado em Alcatrazes em novembro de 2023.</t>
  </si>
  <si>
    <t>Aguardando validação do protocolo MONITORA componente Ilhas, e resultados do PMIC-Petrobras.</t>
  </si>
  <si>
    <t>Dados de ocorrência têm disponível, mas de abundância e com coordenadas ainda não. Planilhas, relatórios de manejo no drive</t>
  </si>
  <si>
    <t>Pasta no drive com documentos sobre exóticas disponibilizada</t>
  </si>
  <si>
    <t>Protocolo de DPRR elaborado e em fase de teste</t>
  </si>
  <si>
    <t>Projeto de DPRR</t>
  </si>
  <si>
    <t>Não iniciada, mas PROV previsto no planejamento de 2023 da UC</t>
  </si>
  <si>
    <t>Lista definida em reunião do conselho da UC</t>
  </si>
  <si>
    <t>Ata da reunião do conselho e Lista de EEI (coral-sol, ratos e capim colonião)</t>
  </si>
  <si>
    <t>Áreas prioritárias definidas em oficina para o coral-sol e para as outras espécies como, capim-colonião e ratos no conselho pela presença predominante ou exclusiva. Para o coral-sol, é a Ilha Comprida e face norte da Redonda; Ilha Comprida foi priorizada para as três espécies prioritárias.</t>
  </si>
  <si>
    <t>Ata da reunião do conselho e projeto de manejo do coral-sol</t>
  </si>
  <si>
    <t xml:space="preserve">Para coral-sol haverá mais áreas a serem priorizadas conforme ande o monitoramento do PMIC-Petrobrás e a UC tenha informações novas; Projeto aprovado também definiu áreas prioritárias </t>
  </si>
  <si>
    <t>Protocolo de Manejo de coral-sol elaborado e aprovado; protocolo preliminar de manejo de ratos elaborado; protocolo de capim-colinião proposto pelo Massimo (roçada manual com  aplicação de mulching e plantio de nativas)</t>
  </si>
  <si>
    <t>Protocolo de Manejo de coral-sol elaborado e aprovado</t>
  </si>
  <si>
    <t>falta de tempo expertise nos grupos</t>
  </si>
  <si>
    <t xml:space="preserve">Detalhar o protocolo de manejo de ratos (adaptar para o MONA e passando por revisões) e Verificar se Massimo tem protocolo para capim colonião em grande escala feito na proposta do Ilhas do Rio </t>
  </si>
  <si>
    <t>Manejo coral-sol em andamento, com projeto de manejo autorizado; para as outras espécies ainda não foi iniciado, mas houve articulações em busca de recursos para todas as espécies prioritárias</t>
  </si>
  <si>
    <t>Projeto de manejo do coral-sol autorizado</t>
  </si>
  <si>
    <t>Falta de pessoal com expertise nos grupos, falta de tempo e de recursos</t>
  </si>
  <si>
    <t>Buscar parceiros/patrocinio para consultoria de manejo capim e ratos</t>
  </si>
  <si>
    <t>Projeto piloto do Massimo foi finalizado (junho/2022), agora a proposta é ampliar a área; projeto submetido ao Ilhas do Rio</t>
  </si>
  <si>
    <t>Dados do projeto piloto (relatórios)</t>
  </si>
  <si>
    <t>Verificar com Richiere ou com Massimos se querem permanecer como articulador; alinhar com CBC</t>
  </si>
  <si>
    <t>Fazem parte da "rede"(não formalizada como grupo): PMIC-Petrobrás, pesquisadores marinhos PIR; conselheiros; em futuramente ciencia cidadã (APP) e mergulhadores. Módulos de DPRR serão inseridos nos cursos de formação de condutores (inclusive já em novembro/2023)</t>
  </si>
  <si>
    <t>Fazer evento(s) focado(s) na detecção precoce de EEI (simpósio p.ex) , divulgar o app e formas de comunicação e formar a rede de colaboradores. Ação continua. Módulos de DPRR incluidos nos cursos de formação de condutores</t>
  </si>
  <si>
    <t>Oficinas MONITORA com participação de pesquisadores da UC; Seminário de Pesquisa realizado; intercâmbio da Adriana e Júlia em Noronha; eventos promovisos pela ação 5.1</t>
  </si>
  <si>
    <t>ação continua</t>
  </si>
  <si>
    <t>Equipes de manejo ativas e em treinamento. Módulo de curso de Manejo previsto para quem tiver realizado o de DPRR.</t>
  </si>
  <si>
    <t>Fernanda Casares e Tatiana Ribeiro</t>
  </si>
  <si>
    <t>Participação no Evento da ação 5.2  através do intercambio de Adriana e Júlia em Noronha. Ação contínua.</t>
  </si>
  <si>
    <t>A ação 1.12 (estimativa populacional de roedores) ainda não foi realizada e, portanto, o manejo não pode ser iniciado.</t>
  </si>
  <si>
    <t xml:space="preserve">Projeto de manejo de coral-sol submetido ao edital de Conversão de Multas; ações de manejo de coral-sol contidas nos POAS Tac Chevron e Compensação. </t>
  </si>
  <si>
    <t>Projeto de Manejo de Coral-Sol aprovado na Conversão de Multas. Bolsa GEF Pró-Espécies. Cartilha do BRBIO.</t>
  </si>
  <si>
    <t>Dificuldades de execução de recursos de compensação (inicialmente prevista como fonte de recursos para EEI)</t>
  </si>
  <si>
    <t>Buscar fontes de recursos/parceiros para manejo de ratos e capim colonião. ICMBio disponibilizar embarcação com equipamento de mergulho.</t>
  </si>
  <si>
    <t>Analista ambiental especialista em coral-sol removida para a UC, bolsista Vanessa contratada para trabalhar com EEI na UC; rede de colaboradores sendo montada; edital de voluntariado do ICMBio 006/2023</t>
  </si>
  <si>
    <t>Servidora especialista em coral-sol na UC</t>
  </si>
  <si>
    <t>Buscar apoio da Marinha (Grupamento de Mergulho) - ação que pode ser tocada juntamente a da boia (obj 1). Buscar ATAS para a UC e buscar capacitar os ATAS da GR-4.</t>
  </si>
  <si>
    <t>Equipe da UC acompanhou algumas vezes o projeto piloto de manejo do capim colonião</t>
  </si>
  <si>
    <t>fotos das ações</t>
  </si>
  <si>
    <t>Projeto de manejo em maior escala ainda não foi iniciado. Um curso será dado para a equipe no primeiro semestre de 2024.</t>
  </si>
  <si>
    <t>Buscar oportunidade de capacitação em outra UC que faz o manejo, buscar financiadores (incluir informações sobre outras spp nativas beneficiadas com o manejo)</t>
  </si>
  <si>
    <t>Cartilha e video sobre boas praticas para embarcações, sobre EEI, elaborada e divulgada pelo BRBIO; posts nas redes sociais veiculados continuamente</t>
  </si>
  <si>
    <t>Cartilha, video e cards para redes sociais sobre boas práticas para embarcações para prevenir introdução de EEI; 3 Seminário de Pesquisa da UC com mesa sobre EEI.</t>
  </si>
  <si>
    <t>ação continua. Ilhas do Rio acrescentar a temática das EEI nas futuras exposições. Lançada animação do PIR.</t>
  </si>
  <si>
    <t xml:space="preserve">Aplicativo em vias de ser lançado, com funcionalidade de ciência cidadã e registro de EEI; curso de DPRR e de manejo de coral-sol </t>
  </si>
  <si>
    <t>Aplicativo com funcionalidade de ciência cidadã e registro de EEI; chamada de voluntariado de manejo aberta</t>
  </si>
  <si>
    <t xml:space="preserve"> Incluir na capacitação de condutores a se credenciarem a temática de EEI, para eles serem colaboradores. Capacitação de mergulhadores está sendo preparada para ocorrer ainda esse ano e dos condutores terrestres também</t>
  </si>
  <si>
    <t>Lista de EEI terrestres e marinhas atualizada. Espécies priorizadas para manejo e DPRR. No entanto, falta elaborar uma planilha considerando locais de ocorrência e sua sensibilidade. Para as bentônicas, temos o PMIC mapeando as ocorrências. Peixes, temos o monitoramento do PIR.</t>
  </si>
  <si>
    <t>Adriana</t>
  </si>
  <si>
    <t>Alinhar a listagem de EEI do MONA Cagarras junto ao PMIC após publicação da lista nacional (MMA)</t>
  </si>
  <si>
    <t>Esse levantamento vem sendo realizado pelo PMIC (bentos) e PIR (peixes). Artigo do Áthila e Augusto (2023) sobre o mexilhão-verde.</t>
  </si>
  <si>
    <t>Lista Anual de EEI da UC (2022 e 2023)</t>
  </si>
  <si>
    <t>Atualizada (em andamento)</t>
  </si>
  <si>
    <t>Checklist da lista da flora da UC do JBRJ</t>
  </si>
  <si>
    <t>Estimular outros grupos de pesquisa do campo da entomologia</t>
  </si>
  <si>
    <t>Tentativa de articulação com a Prefeitura do Rio para colocar uma bóia no entorno da UC (INPO/UFRJ). Colher dados sobre circulação das correntes.</t>
  </si>
  <si>
    <t xml:space="preserve">Avanços nos estudos com crustáceo (Defesa de pesquisa do Museu Nacional); Material coletado pelo PMIC que está localizado no Museu Nacional e JBRJ. </t>
  </si>
  <si>
    <t>Foco em lacunas (p. ex., entomologia)</t>
  </si>
  <si>
    <t>Levantamento das EEI de peixes: Monitoramento realizado pelo Projeto Ilhas do Rio (Augusto e Áthila); Bentos: Monitoramento realizado pelo PMIC (Fernando e Joel)</t>
  </si>
  <si>
    <t>Relatórios do PMIC, relatos (DPRR) e publicação do Áthila e Augusto.</t>
  </si>
  <si>
    <t>Verificar a periodicidade com Leonardo para monitorar o capim-colonião (3 meses, mesmo que a análise não seja feita)</t>
  </si>
  <si>
    <t>Já se tinha conhecimento de alguns vetores, como cascos de embarcações (plataformas de p&amp;g, embarcações de recreio, pex) e solutura intencional de organismos provenientes de aquário. Constam na cartilha elaborada pelo BRBio. Outros foram listado no Projeto de DPRR. A bolsista Vanessa Bettcher planilhou as EEI no RJ, ES e SP como possiveis de chegarem ao MONA fez o relatório de vias e vetores..</t>
  </si>
  <si>
    <t>Lista de Vias e Vetores elaborada</t>
  </si>
  <si>
    <t>Além das publicações informadas nas monitorias anteriores, está a publicação da tese do Augusto e os mapas que estão sendo gerados pelo PMIC</t>
  </si>
  <si>
    <t>Projeto de Monitoramento de Ilhas Costeiras (PMIC- atendimento condicionante Petrobrás) irá fornecer as informações necessárias sobre EEI marinhas. Ação contínua. Faltando estudos de interação ecológica terrestre (fauna e flora).</t>
  </si>
  <si>
    <t xml:space="preserve"> </t>
  </si>
  <si>
    <t>Estimular pesquisa sobre ecologia na área terrestre (entomologia, herpetologia, flora).</t>
  </si>
  <si>
    <t>UC adquirir a drop camera com valor aproximado de R$ 10 mil</t>
  </si>
  <si>
    <t>Foi realizada uma reunião (Fernando Moraes, Fernanda Casares e Adriana) para definição da metodologia de monitoramento, mas não houve prosseguimento. PMIC vem realizando monitoramento, mas não específico para a questão do manejo. Ferenanda ficou de conversar com a Beatriz Fleury a respeito. Adriana segue tocando o manejo, sem DAFOR.</t>
  </si>
  <si>
    <t xml:space="preserve">Projeto-piloto de manejo de 2012 a 2022 (houve monitoramento?). Avaliação das técnicas de manejo ainda não iniciada pois o manejo não foi implementado. </t>
  </si>
  <si>
    <t>Buscar recomendação do Funbio e projeto na COCAM (Tatiana)</t>
  </si>
  <si>
    <t>Manejo ainda não está em curso. O monitoramento da eficiência deste só pode ser implementado após seu início. Atualmente, em curso a ação 1,12 (estimativa populacional)</t>
  </si>
  <si>
    <t xml:space="preserve">Realizar reunião para definir metodologias da ação e ver indicadores para esp. exótica e impacto da trilha sobre a flora. </t>
  </si>
  <si>
    <t>Protocolo Monitora concluído</t>
  </si>
  <si>
    <t>1o Curso para testar o Protocolo será entre 25 e 30 de novembro de 2024</t>
  </si>
  <si>
    <t xml:space="preserve">Não houve atualização no conteúdo do link que havia sido disponibilizado </t>
  </si>
  <si>
    <t>https://drive.google.com/drive/folders/1PikdHTdogbhNhFe2HUYcCdkKfCiy8dEh</t>
  </si>
  <si>
    <t>Depois que a Vanessa pediu desligamento da bolsa, não houve alimentação das informações deste drive.</t>
  </si>
  <si>
    <t>Criar rotina de alimentação da base de dados</t>
  </si>
  <si>
    <t>Usar as boas práticas da cartilha, dos guias (Guia de manejo, Guia de prevenção associada as atividades licenciáveis) e do PROV na elaboração do protocolo. Incluir medidas de boas práticas em condicionantes dos processos autorizativos do SISBio (público pesquisadores), como limpar material. / Elaboração de cartilhas de boas práticas para a trilha (verificação da vestimenta e outros objetos, presença de carrapicho)</t>
  </si>
  <si>
    <t>Fazer em conjunto ao monitoramento da trilha da Comprida (inserir ponto da ação)</t>
  </si>
  <si>
    <t>igual ao periodo de monitoria anterior</t>
  </si>
  <si>
    <t>Rede criada pela Uc (Vanessa Betcher) no ambito do Protocolo de DPRR</t>
  </si>
  <si>
    <t>Protocolo de DPRR</t>
  </si>
  <si>
    <t>Seminário de Pesquisa em breve (dez 24), eventos de capacitação peixe-leão, reuniões MONITORA recifal</t>
  </si>
  <si>
    <t>Equipes de manejo ativas e em treinamento. Cursos de condutores com módulo sobre DPRR e Manejo de EEI. Treinamento para manejo de peixe-leão em 2024.</t>
  </si>
  <si>
    <t>Intercâmbio da equipe e colaboradores no NGI Noronha em 2023</t>
  </si>
  <si>
    <t>Projeto de Fortalecimento das Ações de Controle e Monitoramento do Coral-Sol no MONA Cagarras aprovado no Edital da DIMEEI 2024 - Linha de Apoio I  - Valor: R$ 50.000,00.Bolsista PIBIC selecionada em 2024  para projeto ratos com apoio do PIR, conversão de multas em andamento.</t>
  </si>
  <si>
    <t>DIFICULDADES NA OPERACIONALIZAÇÃO do Projeto DIMEEI - Como fazer descrito no documento Número Sei:17918607 e 18345103</t>
  </si>
  <si>
    <t>Bolsistas (Vanessa e Larissa) da UC focadas em EEI, 42 voluntários de manejo de coral-sol (Programa Voluntariado)</t>
  </si>
  <si>
    <t>Intercâmbio da equipe e colaboradores no NGI Noronha em 2023, equipe da UC acompanhou algumas vezes projeto de manejo de capim colonião</t>
  </si>
  <si>
    <t>Cartilha de EEI da UC (BRBIO), postagens em redes sociais, Seminário de Pesquisa em 2024, animação PIR disponivel, entre outras. Reportagem do Esporte Espetacular sobre coral-sol em 2024.</t>
  </si>
  <si>
    <t>42 voluntários para manejo de coral-sol, APP disponivel com funcionalidade de registro de EEI, capacitação de condutores (trilha e mergulho) com modulo sobre EEI.</t>
  </si>
  <si>
    <t>Realizar estimativa populacional das espécies exóticas invasoras (EEI) da flora terrestre na Ilha Comprida, como base para manejo das EEI priorizadas.</t>
  </si>
  <si>
    <t>Elaborar cartilhas de boas práticas para prevenção de introdução e dispersão de EEI no MONA Cagarras</t>
  </si>
  <si>
    <t>após a ação 1.12 (estimativa populacional)</t>
  </si>
  <si>
    <t>22/09/2023 (virtual)</t>
  </si>
  <si>
    <t>06/11/2024 a 07/11/2024 (virtual)</t>
  </si>
  <si>
    <t>Realizar estimativa populacional das espécies exóticas invasoras (EEI) da flora terrestre na Ilha Comprida, como base para manejo das EEI priorizadas</t>
  </si>
  <si>
    <t>Informações sistematizadas atualizando e complementando
 o diagnóstico atual</t>
  </si>
  <si>
    <t>Out/21</t>
  </si>
  <si>
    <t>Há um mapa de todas as ilhas com indicações da ocorrência do capim-colonião (Feito por Vanessa e Leonardo)</t>
  </si>
  <si>
    <t>Lista anual taxonômica de EE marinhas por áreas e faixas batimétricas do MONA Cagarras.</t>
  </si>
  <si>
    <t>Sistematização das informações
 com atualização e
 complementação de dados
 pretéritos.</t>
  </si>
  <si>
    <t xml:space="preserve">O Departamento de Invertebrados do MNRJ-UFRJ conta com um conjunto de professores especialistas em diversos Grupos Zoológicos, os quais serão contatados individualmente. - Foi publicado um artigo científico (Silva et al., 2022) com a distribuição de Tubastraea tagusensis e T. coccinea no MONA Cagarras e entorno, além de outras seis ilhas da região. Além deste artigo, foi publicado outro com foco no manejo de Tubastraea spp., tendo a Ilha Comprida como local amostrado no MONA Cagarras (Creed et al., 2021). </t>
  </si>
  <si>
    <t>Informações sistematizadas
 atualizando e complementando
 o diagnóstico atual</t>
  </si>
  <si>
    <t>Lista de flora atualizada por aluno de mestrado do Massimo, e não foram encontradas novas EEI. Listagem publicada no periódico Checklist (2014), Disponível em:
https://checklist.pensoft.net/article/18895/;  Lista de Espécies de Plantas do MONA Cagarras, publicada no Catálogo de Plantas das Unidades de Conservação do Brasil (2023) Disponível em: [https://catalogo-ucs-brasil.jbrj.gov.br]</t>
  </si>
  <si>
    <t>Martha Brandão (FIOCRUZ), Helena Bergallo (UERJ), Luciana Costa (UERJ), Elizabete Lourenço (UERJ), Lena Geise (UERJ), Tatiana Ribeiro (MONA Cagarras/ICMBio)</t>
  </si>
  <si>
    <t xml:space="preserve">Foco inicial em mamíferos, articulador abrirá para outros grupos. - Levantamento inicial feito da mastofauna antes da publicação do Plano e uma expedição ao cume da Ilha Redonda feita em maio/22. </t>
  </si>
  <si>
    <t>Aprimorar base de dados oceanográficos pelo posicionamento de boia oceanográfica nas proximidades do MONA</t>
  </si>
  <si>
    <t>Dados oceanográficos do
 MONA Cagarras disponíveis</t>
  </si>
  <si>
    <t>Set/26</t>
  </si>
  <si>
    <t xml:space="preserve">Articulação é pela movimentação de uma boia para a localidade. Foi realizada uma reunião com representantes do Centro de Hidrografia da Marinha do Brasil em busca de colaboração para obtenção de dados e apoio logístico. Houve oferta de instalação de uma bóia oceanográfica na região do MONA Cagarras, mas haveria a necessidade de instrumentalizá-la. Ação contínua. / Iniciativa da Elétrons Livres em negociação. </t>
  </si>
  <si>
    <t>Ampliação do conhecimento de
 forçantes oceanográficas com a
 implementação de uma base de aquisição, tratamento e disponibilização de dados
 oceanográficos do MONA
 Cagarras e entorno para
 monitoramento de longo prazo</t>
  </si>
  <si>
    <r>
      <t>Tatiana Ribeiro (MONA Cagarras/ICMBio),</t>
    </r>
    <r>
      <rPr>
        <sz val="11"/>
        <color rgb="FFFF0000"/>
        <rFont val="Calibri"/>
        <family val="2"/>
      </rPr>
      <t xml:space="preserve"> </t>
    </r>
    <r>
      <rPr>
        <sz val="11"/>
        <color theme="1"/>
        <rFont val="Calibri"/>
        <family val="2"/>
      </rPr>
      <t>Rodolfo Paranhos (UFRJ)</t>
    </r>
  </si>
  <si>
    <t>A partir de contatos já estabelecidos com a Marinha do Brasil, está se tentando construir uma maior colaboração com a UC. Deve-se buscar levantar e integrar dados de projetos de pesquisa científica e monitoramentos regionais tendo a região da UC como foco. - Sensores de temperatura e luminosidade foram instalados no âmbito do PMIC Bentos (atualizado nov/2024).</t>
  </si>
  <si>
    <t>Coleta, tombamento e identificação de amplo material biológico para o monitoramento de longo prazo de EEI no MONA Cagarras e entorno, reforçando a representatividade em coleções de referência; Análise de dados inseridos nos relatórios de autorizações de atividades científicas do SISBIO.</t>
  </si>
  <si>
    <t>Ampliação do conhecimento taxonômico e biogeográfico da biodiversidade marinha do MONA Cagarras e entorno com uma boa representatividade de
 espécies e exemplares tombados em Coleções Biológicas de Referência</t>
  </si>
  <si>
    <t>O Departamento de Invertebrados do MNRJ-UFRJ conta com um conjunto de professores especialistas em diversos Grupos Zoológicos, os quais serão contatados individualmente. Com relação às macroalgas marinhas, será buscada a interação com Lab. de Algas e o Herbário RB da DiPeq-IPJBRJ. Está sendo organizada o banco de amostras biológicas de fauna de vertebrados na Fiocruz. - Coletas de dados e informações pontuais foram realizadas no contexto de projetos de pesquisa científica em andamento e a partir da retirada de petrechos de pesca fantasma em mutirões de limpeza. Informações importantes foram obtidas, como o registro de uma nova ocorrência de uma espécie de ouriço-do-mar (Pseudoboletia sp.) que tem sido identificada recentemente no Brasil. Estudos aprofundados devem ser realizados com foco no refinamento da identificação taxonômica da espécie para avaliar o potencial de ser uma espécie exótica.</t>
  </si>
  <si>
    <t>Definição de linha de base e monitoramento da população para avaliar a efetividade do manejo</t>
  </si>
  <si>
    <t>Apoio logístico (embarcação e insumos) direto do ICMBio é fundamental para aperfeiçoar a malha amostral e realizar a estimativa populacional em diferentes áreas da UC e entorno. Monitoramento de peixes recifais do Projeto Ilhas do Rio e Programa de Monitoramento de Ilhas Costeiras (PMIC- atendimento condicionante Petrobrás) irão fornecer as informações necessárias sobre EEI marinhas Três artigos  publicados recentemente: Creed et al., 2021; Silva et al., 2022, Machado et al., 2022). Programa de Monitoramento de Ilhas Costeiras (PMIC- atendimento condicionante Petrobrás) irá fornecer as informações necessárias sobre EEI marinhas. Elaborar tabela prevista como produto.</t>
  </si>
  <si>
    <t>Definição de vetores de
 dispersão e introdução para subsidiar ações de prevenção</t>
  </si>
  <si>
    <t>Dez/23</t>
  </si>
  <si>
    <t>Realizado pela Vanessa Bettcher, bolsista do MONA.</t>
  </si>
  <si>
    <t>Definição de linha de base para monitorar a população e avaliar
 a efetividade do manejo</t>
  </si>
  <si>
    <t>Tatiana Ribeiro (MONA Cagarras/ICMBio), Aline Aguiar (Ilhas do Rio)</t>
  </si>
  <si>
    <t>Já realizadas caminhadas por todas as ilhas da UC. Visualmente se tem uma noção da quantidade por ilha (fotografias). O protocolo do monitoramento do capim-colonião foi realizado por drone. Fazer monitoramento a cada 3 meses (verificar viabilidade dos períodos de avaliação).</t>
  </si>
  <si>
    <t>Larissa Albertini, bolsista PIBIC, com trabalho iniciado em outubro sobre ratos na Ilha Comprida com o uso de armadilha fotográfica.</t>
  </si>
  <si>
    <t>Dez/24</t>
  </si>
  <si>
    <t>Adriana Gomes (MONA Cagarras / ICMBio)</t>
  </si>
  <si>
    <t>Fernanda (BRBio), Daniel Raices (COESP/ICMBio), Fernando Galheigo (COPROD/IBAMA), Wagner Rodrigues (Mergulho Carioca)</t>
  </si>
  <si>
    <t>Alguns vetores identificados constam na CARTILHA elaborada pelo BRBio. Fazer relatório compilando o que se sabe sobre vetores de EEI marinhas que ocorrem na UC. Fazer lista a partir de revisão bibliográfica (semelhante as terrestres da ação anterior). Buscar estagiários ou voluntários.</t>
  </si>
  <si>
    <t xml:space="preserve"> O Departamento de Invertebrados do MNRJ-UFRJ conta com um conjunto de professores especialistas em diversos Grupos Zoológicos, os quais serão contatados individualmente. Será priorizada uma base de dados secundária com complementação de dados primários em áreas ainda não amostradas ou desatualizadas quanto a ocorrência de EEI. Após o mapemanto do cenário atual, passa-se a ter um monitoramento pontual contínuo chave na resposta rápida e prevenção a EEI. - Um dos principais produtos são os mapas de distribuição e abundância de Tubastraea spp. no MONA Cagarras e entorno (Silva et al., 2022). Projeto de Monitoramento de Ilhas Costeiras (PMIC- atendimento condicionante Petrobrás) irá fornecer as informações necessárias sobre EEI marinhas.</t>
  </si>
  <si>
    <t>Leonardo Salgado (Rede Laboratorial - IPJBRJ), Joana Zanol (Chefe DI-MNRJ/UFRJ); Luis Felipe Skinner (Dept. Ciências-UERJ); Renato Crespo (DiPeq - IPJBRJ); Tatiana Ribeiro (MONA Cagarras/ICMBio)</t>
  </si>
  <si>
    <t>ok</t>
  </si>
  <si>
    <t>Além dos impactos à biodiversidade, podem ter impactos ao ambiente físico,a paisagem, entre outros. O Departamento de Invertebrados do MNRJ-UFRJ conta com um conjunto de professores especialistas em diversos Grupos Zoológicos, os quais serão contatados individualmente. O IPJBRJ tem uma rede de laboratórios estruturada para diversas linhas de pesquisas (e.g., ecologia química).  - Um artigo científico publicado sobre Tubastraea spp. (Silva et al., 2022). Mestrado concluído na ENBT (Fernando enviar). Pesquisa autorizada com crustáceos (Cristiana Serejo). Pesquisa Augusto com peixes abrangendo DAFOR para coral-sol (Buscar resultados com ele). Necessidade de especialistas dedicados a atividade e de mobilização de operações de mergulho científico estruturadas e continuadas em áreas chave de ocorrência de EEIs no MONA Cagarras e entorno, promovendo a coleta de dados de campo atualizados.   Projeto de Monitoramento de Ilhas Costeiras (PMIC- atendimento condicionante Petrobrás) irá fornecer as informações necessárias sobre EEI marinhas. Ação contínua.</t>
  </si>
  <si>
    <t>Realizar mapeamento geofísico e imageamento dos fundos marinhos do entorno do MONA para análise de disponibilidade de habitats para colonização por espécies exóticas invasoras.</t>
  </si>
  <si>
    <t>Mapas elaborados; Banco de Imagens; Planilha de Dados Georreferenciados</t>
  </si>
  <si>
    <t>Identificação e caracterização de habitats suscetíveis à colonização e invasão; Melhor embasamento para ações efetivas de prevenção e manejo.</t>
  </si>
  <si>
    <t>Lucas Cabral (REVIS Costa das Algas/ICMBio), Laboratório de Algas do Instituto de Pesquisas JBRJ, Tatiana Ribeiro (MONA Cagarras/ICMBio); Leonardo Salgado (Rede Laboratorial - IPJBRJ); Guilherme Pereira-Filho (UNIFESP)</t>
  </si>
  <si>
    <t>Possibilidade de articular com empresas públicas e privadas e setores industriais a execução ou custeio para viabilizar o mapeamento (e.g., Cedae; Setor Marítimo). A partir de contatos já estabelecidos com a Marinha do Brasil, está se tentando construir uma maior colaboração com a UC. Buscar iniciativa da UFF de imageamento e eventualmente o navio oceanográfico deles. Idealmente, obter as informações através de: MultiBeam ou Side Scan sonar ou drone IME. MONA buscar aquisição de drop camera.</t>
  </si>
  <si>
    <t>Definir e implementar protocolos de monitoramento marinho que tragam subsídios para avaliação da efetividade/eficiência das técnicas de manejo do coral-sol, que foi definido como prioritário no MONA.</t>
  </si>
  <si>
    <t>Protocolos elaborados no primeiro ano, e relatórios anuais de implementação</t>
  </si>
  <si>
    <t>Kátia Capel (CEBIMAR USP) , Beatriz Fleury (UERJ), Adriana Gomes (MONA Cagarras/ICMBio)</t>
  </si>
  <si>
    <t>O monitoramento deve dar  subsídios sobre o custo e esfoço necessário para o manejo e não focar apenas da efetividade da técnica. Projeto de Manejo de coral-sol do ICMBio e PMIC possuem componentes de monitoramento (DAFOR)</t>
  </si>
  <si>
    <t>Avaliar relação com Programa Monitora Ilhas do ICMBio. 
Início da ação depende da priorização (ação 1.1) e das estimativas populacionais (ação 1.11). Não tem protocolo definido, como proposta pode-se usar drones para estimativa de cobertura para flora (capins exóticos) ou uso de imagens de satélites, para a ilha comprida tem uma estimativa em hectares de cobertura de capim-colonião ). Projeto com Massimo e Aline está sendo elaborado, com uma proposta para o capim-colonião. 
Ação contínua.</t>
  </si>
  <si>
    <t>Definir e implementar protocolos de monitoramento que tragam subsídios para avaliação da efetividade/eficiência das técnicas de manejo de ratos, que foi definido como prioritário no MONA.</t>
  </si>
  <si>
    <t>Avaliar relação com Programa Monitora Ilhas do ICMBio. 
A priorização foi feita, mas depende da ação 1.12 (estimativa populacional) que não foi realizada. Tem um projeto de manejo do curso de manejo do ICMBio feito pela Tatiana. Ação contínua.</t>
  </si>
  <si>
    <t>Adriana Gomes (MONA Cagarras /ICMBio)</t>
  </si>
  <si>
    <t>Tainah Guimarães (CMEEI/ICMBio), Katia Capel (USP), Julia Luz (PIPER)</t>
  </si>
  <si>
    <t>Possibilidade de usar técnicas de detecção de espécies exóticas marinhas por DNA ambiental. - Projeto de manejo e monitoramento de coral-sol (aprovado), PMIC-EEI aprovado; projeto preliminar de manejo e monitoramento de ratos. Tem o procolo do peixe-leão que também pode ser utilizado (ciência cidadã como estratégia), também tem protocolos e manuais do MMA. Detalhar protocolo ratos (precisa de estimativa populacional para ser melhor desenvolvido, como escolho do método), verificar se Massimo possui protocolo de detecção precoce.</t>
  </si>
  <si>
    <t>Tatiana Ribeiro (MONA Cagarras / ICMBio)</t>
  </si>
  <si>
    <t>Protocolo de Monitoramento de Impactos da Visitação elaborado, mas sem indicador relativo a EEI. Porem, no Aplicativo da UC, haverá funcionalidade de apontar presença de EEI (inlcusive para visitantes e credenciados). Realizar ação após levantamento de vias e vetores de introdução e dispersão (ação 1.10 e 1.13), se a visitação for identificada como possível vetor. Regras para a visitação podem ser indicadas, mas monitorar impactos associados as EEIs é mais complicado. Elaborar indicador e se for muito dificil, avaliar excluir ou alterar essa ação. Ação em sinergia com Plano de Uso Público do MONA. 
Ação contínua.</t>
  </si>
  <si>
    <t>Definição de alvos de monitoramento</t>
  </si>
  <si>
    <t>Mai/22</t>
  </si>
  <si>
    <t>Patrícia Serafini (CEMAVE/ICMBio), Rachel Acosta (COMOB/ICMBio), Julia Luz (PIPER)</t>
  </si>
  <si>
    <t>O resultado final da priorização dos indicadores ambientais a serem adotados no módulo básico de monitoramento do Componente Ambiente Recifal do Programa Monitora são: Macroinvertebrados usados como recurso (abundância de ouriços pretos; abundância de lagostas; abundância de pepinos do mar); Peixes (abundância de garoupas, badejos e afins; abundância de vermelhos e afins; abundância de budiões; abundância de peixes-cirurgião; abundância de tubarões e raias); Macrobentos (% de cobertura de corais pétreos e hicrocorais; macroalgas frondosas; zoanideos; algas calcáreas incrustantes; algas calcáreas articuladas; turf); e Ocorrência de EEI (peixe-leão; coral-so; e outras). Foram refinados e validados 4 (quatro) indicadores de monitoramento para o componente Ilha: número de ninhos de aves marinhas; densidade, diversidade e categorização de resíduos sólidos; variação dos estratos de vegetação ao longo do tempo; proporção entre espécies de plantas terrestres (nativas e exóticas)</t>
  </si>
  <si>
    <t xml:space="preserve"> Aguardando definição de alvos do MONITORA componente Ilhas, e inicio do PMIC-Petrobras.</t>
  </si>
  <si>
    <t>Informações sobre EEI no MONA disponíveis</t>
  </si>
  <si>
    <t>Tatiana Ribeiro (MONA Cagarras/ ICMBio)</t>
  </si>
  <si>
    <t xml:space="preserve"> Ação em sinergia com Plano de Pesquisa do MONA. Checar se o Portal Bioinvasão Brasil ou  Horus atendem a essa ação ou se deve ser algo especifico da UC.PowerBI do APP poderia ser disponibilizado a pesquisadores.
Ação contínua.</t>
  </si>
  <si>
    <t>Cartilha elaborada</t>
  </si>
  <si>
    <t>redução da introdução de EEI na UC</t>
  </si>
  <si>
    <t>Out/22</t>
  </si>
  <si>
    <t>Alexandre Sampaio (CBC/ICMBio), Suelma Ribeiro (CBC/ICMBio), Tainah Guimarães (CMEEI/ICMBio), Fernanda Casares (BrBio), Carlos Verona (Triade), Carlos Martins (COMOC/IBAMA), Paulo Mangini (Triade), Fernando Galheigo (COPROD/IBAMA)</t>
  </si>
  <si>
    <t xml:space="preserve">Início da ação depende da identificação de vetores e potenciais espécies invasoras (ações 1.10 e 1.13) e da definição de EEI prioritárias para contole (ação 4.1) e prevenção. Falta clareza de como seriam esses protocolos e como coloca-los em prática: para visitantes? Para licenciamento ambiental? Cartilha de boas práticas para visitantes elaborada, mas não se sabe se atende. Usar as boas práticas da cartilha, dos guias (Guia de manejo, Guia de prevenção associada as atividades licenciáveis) e do PROV na elaboração do protocolo. Incluir medidas de boas práticas em condicionantes do SISBio (público pesquisadores), como limpar material. </t>
  </si>
  <si>
    <t>Inibição de novos focos de invasão e redução da dispersão</t>
  </si>
  <si>
    <t>Set/23</t>
  </si>
  <si>
    <t>Allan Crema (COEST/ICMBio)?; Adriana Gomes (MONA Cagarras/ICMBio); Fernanda Casares(BRBio)?</t>
  </si>
  <si>
    <t>Resgatar boas práticas Story Maps e cartilha BrBio; PROV previsto no planejamento de 2023 da UC</t>
  </si>
  <si>
    <t>Ou/21</t>
  </si>
  <si>
    <t>Adriana Carvalhal (ICMBio Florianópolis/ICMBio), Aline Aguiar (Ilhas do Rio) Suelma Ribeiro (CBC/ICMBio), Tainah Guimarães (CMEEI/ICMBio), Julia Luz (PIPER)</t>
  </si>
  <si>
    <t>Lista definida em reunião do conselho da UC (Ata da reunião do conselho) e Lista de EEI (coral-sol, ratos e capim colonião)</t>
  </si>
  <si>
    <t>Planilha de avaliação de áreas com indicação das prioritárias</t>
  </si>
  <si>
    <t>Fernanda Casares (BrBio), Carlos Verona (Triade), Fernando Moraes (MNRJ), Julia Luz (PIPER)</t>
  </si>
  <si>
    <t xml:space="preserve">Áreas prioritárias definidas em oficina para o coral-sol e para as outras espécies como, capim-colonião e ratos no conselho pela presença predominante ou exclusiva. Para o coral-sol, é a Ilha Comprida e face norte da Redonda; Ilha Comprida foi priorizada para as três espécies prioritárias. A definição dessas áreas pode ser alterada. Essas Açōes estão relacionadas com o monitoramento. </t>
  </si>
  <si>
    <t>Dez/21</t>
  </si>
  <si>
    <t>Tatiana Ribeiro (MONA Cagarras/
 ICMBio)</t>
  </si>
  <si>
    <t>Alexandre Sampaio (CBC/ICMBio), Adriana Carvalhal (ICMBio Florianópolis/ICMBio), Lucas Cabral (REVIS Costa das Algas/ICMBio), Carlos Verona (Triade), Julia Luz (PIPER)</t>
  </si>
  <si>
    <t xml:space="preserve">Protocolo de Manejo de coral-sol elaborado e aprovado; protocolo preliminar de manejo de ratos elaborado.  Detalhar o protocolo de manejo de ratos (adaptar para o MONA e passando por revisões) e Verificar se Massimo tem protocolo para capim colonião feito na proposta do Ilhas do Rio </t>
  </si>
  <si>
    <t>Protocolos implementados</t>
  </si>
  <si>
    <t>EEI prioritárias controladas e erradicadas</t>
  </si>
  <si>
    <t>Adriana Carvalhal (ICMBio Florianópolis/ICMBio), Suelma  Ribeiro (CBC/ICMBio), Alexandre Sampaio (CBC/ICMBio), Fernanda Casares (BrBio); Carlos Verona (Triade), Julia Luz (PIPER), Lucas Cabral (REVIS Costa das Algas/ICMBio)</t>
  </si>
  <si>
    <t>Manejo coral-sol inciado, com projeto de manejo autorizado, funcionando com locação de equipamentos. Falta comprar equipamento para autonomia no processo;  para as outras espécies ainda não foi iniciado, mas houve articulações em busca de recursos para todas as espécies prioritárias. Ação contínua.</t>
  </si>
  <si>
    <t>Áreas invadidas em processo de restauração</t>
  </si>
  <si>
    <t>Massimo Bovini (JBRJ), Alexandre Sampaio (CBC/ICMBio), Tatiana Ribeiro (MONA Cagarras/ICMBio), Suelma Ribeiro (CBC/ICMBio)</t>
  </si>
  <si>
    <t>Verificar com Richiere ou com Massimo se querem permanecer como articulador; alinhar com CBC. Tem relação com o protocolos de manejo da Ação 4.3. Entende-se que a elaboração do protocolo de manejo deve incluir a proposta de restauração das áreas. 
Envolver FEMERJ e IIS- RJ. - Projeto piloto do Massimo foi finalizado (junho/2022), agora a proposta é ampliar a área; projeto submetido ao Ilhas do Rio
Ação contínua.</t>
  </si>
  <si>
    <t xml:space="preserve">A rede deve considerar principalmente pesquisadores, mas também pode envolver outros parceiros. O MONA pode contar com voluntário para implementar a ação. Pode fazer a agregação no app em desenvolvimento pelo MONA (Funbio). Interagir com atuação do GEF pró-espécies. Fazem parte da "rede"(não formalizada como grupo): PMIC-Petrobrás, pesquisadores marinhos PIR; conselheiros; em futuramente ciência cidadã (APP) e mergulhadores. Fazer evento(s) focado(s) na detecção precoce de EEI (simpósio p.ex) , divulgar o app e formas de comunicação e na formação da rede de colaboradores. </t>
  </si>
  <si>
    <t>A rede da ação 5.1 pode propiciar esses momentos. 
Eventos anuais são esperados (ex.: Seminário de Pesquisa em dez/22; Oficinas do MONITORA).
Ação contínua.</t>
  </si>
  <si>
    <t>Abr/22</t>
  </si>
  <si>
    <t>Participação no Evento da ação 5.2 (nivelar o conhecimento) pode ser condicionante para participar do treinamento. Necessidade de equipar o MONA para as ações de manejo.
Ação contínua.</t>
  </si>
  <si>
    <t>Martha Brandão (FIOCRUZ), Helena Bergallo (UERJ), Luciana Costa (UERJ), Elizabete Lourenço (UERJ) e Lena Geise (UERJ)</t>
  </si>
  <si>
    <t>Participação no Evento da ação 5.2 (nivelar o conhecimento) pode ser condicionante para participar do treinamento. - Buscar oportunidade de capacitação em outra UC que faz o manejo
Ação contínua.</t>
  </si>
  <si>
    <t>Mobilizar, disponibilizar e captar recursos financeiros, materiais e logísticos para implementação do Plano de EEI no MONA</t>
  </si>
  <si>
    <t>Daniel Raíces (COESP/ICMBio), Tainah Guimarães (CMEEI/ICMBio), Aline Aguiar (Ilhas do Rio)</t>
  </si>
  <si>
    <t>Elaborar projetos específicos com orçamentos, busca de editais, compensação ambiental, etc. 
Carona na embarcação do ICMBio. 
Estruturar o MONA com equipamentos necessários para implementação do Plano de EEI. 
Envolver agências de mergulho, passeio náutico. - Projeto de Manejo de Coral-Sol aprovado na Conversão de Multas e ações de manejo de coral-sol contidas nos POAS Tac Chevron e Compensação. Buscar fontes de recursos/parceiros para manejo de ratos e capim colonião. ICMBio disponibilizar embarcação com equipamento de mergulho.
Ação contínua.</t>
  </si>
  <si>
    <t>Incentivar a formação e mobilizar recursos humanos para implementação do Plano de EEI no MONA</t>
  </si>
  <si>
    <t>Editais de voluntariado, outros documentos e instrumentos de formalização de apoio</t>
  </si>
  <si>
    <t>Tainah Guimarães (CMEEI/ICMBio)</t>
  </si>
  <si>
    <t>Estagiários, alunos de universidades, mergulhadores, Marinha. 
Articulação no ICMBio sede para aumentar equipe. - Buscar apoio da Marinha (Grupamento de Mergulho) - ação que pode ser tocada juntamente a da boia (obj 1). Buscar ATAS para a UC e buscar capacitar os ATAS da GR-4. - lotação de 2 servidores: Adriana e Eduardo
Ação contínua.</t>
  </si>
  <si>
    <t>Buscar oportunidade de capacitação em outra UC que faz o manejo, buscar financiadores (incluir informações sobre outras spp nativas beneficiadas com o manejo). Projeto de manejo em maior escala ainda não foi iniciado. Ação contínua.</t>
  </si>
  <si>
    <t>Sensibilizar público-alvo (prioritariamente atores locais e usuários) do MONA para os impactos das EEI e informar sobre medidas preventivas</t>
  </si>
  <si>
    <t>Público-alvo sensibilizado quanto aos impactos</t>
  </si>
  <si>
    <t>Primeira etapa é definir público alvo para atuar com ações de comunicação relativas às EEI (incluir lista de contatos). Criar materiais de divulgação científica. 
Inserir o tema de EEI como eixo prioritário no Plano de Comunicação do MONA, para os diversos públicos. 
Implementar ações de educomunicação com a temática das EEI. - Ilhas do Rio acrescentar a temática das EEI nas futuras exposições. Lançamento em breve da animação do PIR.;
 - Cartilha, video e cards para redes sociais sobre boas práticas para embarcações para prevenir introdução de EEI; 3 Seminário de Pesquisa da UC com mesa sobre EEI. Ação contínua.</t>
  </si>
  <si>
    <t>Lista de colaboradores participando das ações</t>
  </si>
  <si>
    <t>Envolver o visitante nas ações de manejo de EEI no MONA. 
Elaborar material (ex.: material da ESEC Tamoios). 
Usar experiência do Parna Abrolhos e Parna de Noronha com voluntariado para comunicação.
- Aplicativo com funcionalidade de ciência cidadã e registro de EEI. - abrir chamadas de voluntariado para manejo de EEI futuramente. Incluir na capacitação de condutores a se credenciarem a temática de EEI, para eles serem colaboradores. Ação contínua.</t>
  </si>
  <si>
    <t>A Portaria ICMBio nº 510, de 11 de fevereiro de 2025 traz a relação das EEI já registradas no MONA Cagarras</t>
  </si>
  <si>
    <t>Falta o mapeamento e sensibilidade</t>
  </si>
  <si>
    <t>Esse levantamento vem sendo realizado pelo PMIC (bentos) e PIR (peixes). A UC vinha criando suas próprias listas de EEI (anos 2022 e 2023). Por exemplo, a lista de 2023 continha as espécies: Branchiomma luctuosum; Didemnum perlucidum; Isognomon bicolor; Megabalanus coccopoma; Leiosolenus aristatus; Ophiothela mirabilis; Perna viridis; Schizoporella errata; Styela plicata; Tubastraea coccinea; Tubastraea tagusensis (conforme publicação da lista 2024 do ICMBio) E AINDA: Heniochus acuminatus; Cephalopholis taeniops; Pseudoboletia maculata (não contemplados na lista do ICMBIO-???) e, mais recentemente, registros de Chromis limbata...</t>
  </si>
  <si>
    <t xml:space="preserve">Publicação da  Portaria ICMBio nº 510, de 11 de fevereiro de 2025 que reconheceu a Lista de EEI em UCs federais, cuja atualização é anual. No ciclo 2024, constam como EEI marinhas as seguintes espécies: Branchiomma luctuosum; Didemnum perlucidum; Isognomon bicolor; Megabalanus coccopoma; Leiosolenus aristatus; Ophiothela mirabilis; Perna viridis; Schizoporella errata; Styela plicata; Tubastraea coccinea e Tubastraea tagusensis. </t>
  </si>
  <si>
    <t>A DEFINIR: O produto seria Lista de Espécies Exóticas ou Lista de Espécies Exóticas Invasoras? Se for Lista de EE, a lista publicada pela Portaria 510/25 não contempla</t>
  </si>
  <si>
    <t>Verificar com PMIC e PIR a necessidade de atualização. Importante: não constam peixes invasores na lista da UC ciclo 2024. Para inclusão na Lista de EEI em UC Federais, a espécie deve se enquadrar nos seguintes critérios: registro confirmado de ocorrência em UC federal fora da sua área de distribuição natural; histórico de invasão em qualquer local do mundo em que tenha sido introduzida; impacto ambiental registrado em qualquer área do mundo em que tenha sido introduzida. Fazer conforme o ROTEIRO DE ATUALIZAÇÃO DA LISTA DE ESPÉCIES EXÓTICAS INVASORAS em Unidades de Conservação Federais</t>
  </si>
  <si>
    <t>Na lista de EEI divulgada pelo ICMBIO constam para a UC apenas a espécie Megathyrsus maximus</t>
  </si>
  <si>
    <t>É uma ação contínua realizada com monitoramento com câmeras trap na Ilha Comprida (PIBIC).</t>
  </si>
  <si>
    <t>Na lista de EEI divulgada pelo ICMBIO constam para a UC as seguintes espécies: Hemidactylus mabouia; Oryctolagus cuniculus e Rattus norvegicus. Sugiro que se tire o coelho da lista pois não tem nenhum registro dessa espécies desde 2014.</t>
  </si>
  <si>
    <t xml:space="preserve">Iniciativa Eletrons Livres de instalar um gerador movido à correnteza marítima (objeto de projeto científico) no MONA Cagarras que funcionaria como uma mini estação oceanográfica com sensores acoplados. Eles buscavam um local para testar o equipamento, e ICMBio viu oportunidade de ter a mini-estação funcionando na UC com poucos custos. </t>
  </si>
  <si>
    <t>Reunião realizada com representantes da Eletrons Livres e Capitania dos Portos em XX/XX.</t>
  </si>
  <si>
    <t>Iniciativa Eletrons Livres caminhando com dificuldades, desde financeiras, até de autorização para instalação junto a Capitania dos Portos. ICMBio vem tentando fazer pontes com a Marinha.</t>
  </si>
  <si>
    <t>Levar subsídio técnico para reunião com a Marinha. Formulário da REDEMAR - Boia da Marinha. Verificar com INPO (Instituto Nacional de Pesquisa Oceanográfica).</t>
  </si>
  <si>
    <r>
      <rPr>
        <sz val="11"/>
        <color rgb="FF000000"/>
        <rFont val="Calibri"/>
        <family val="2"/>
      </rPr>
      <t>A parte de aquisição, curadoria, análise de dados de Temperatura e Luminosidade segue sendo desenvolvida no ambito do PMIC_Bentos-EEI. Há necessidade de complementação da aquisicão de dados (</t>
    </r>
    <r>
      <rPr>
        <i/>
        <sz val="11"/>
        <color rgb="FF000000"/>
        <rFont val="Calibri"/>
        <family val="2"/>
      </rPr>
      <t>e.g.</t>
    </r>
    <r>
      <rPr>
        <sz val="11"/>
        <color rgb="FF000000"/>
        <rFont val="Calibri"/>
        <family val="2"/>
      </rPr>
      <t>, correntes).</t>
    </r>
  </si>
  <si>
    <t>Séries horárias de dados de Temperatura e Luminosidade produzidas para todas as seis ilhas e ilhotas da UC desde 2023, incluindo superfície, meio e fundo nos costões rochosos. Coletas e análises de parâmetros fisico-químicos da água do mar (superfície e fundo) junto às seis ilhas e ilhotas do MONA Cagarras, totalizando 12 meses de amostragens realizadas pelo PMIC_Bentos-EEI (2024-2025).</t>
  </si>
  <si>
    <t>Perda de sensores e paradas precoces de registros de dados de Temperatura e Luminosidade. Interações de sensores com resíduos sólidos (lixos) e petrechos de pesca fantasma (linhas, anzóis e redes).</t>
  </si>
  <si>
    <r>
      <t>Campanhas sobre a importância da manutenção de materiais e equipamentos instalados na UC, buscando minimizar a interação negativa com frequentadores da UC (</t>
    </r>
    <r>
      <rPr>
        <i/>
        <sz val="11"/>
        <color theme="1"/>
        <rFont val="Calibri"/>
        <family val="2"/>
      </rPr>
      <t>i.e.</t>
    </r>
    <r>
      <rPr>
        <sz val="11"/>
        <color theme="1"/>
        <rFont val="Calibri"/>
        <family val="2"/>
      </rPr>
      <t>, retirada de sensores).</t>
    </r>
  </si>
  <si>
    <t xml:space="preserve">O PMIC_Bentos-EEI seguiu ampliando a coleta, triagem, curadoria, tombamento e identificação de material biológico da UC em Coleções Científicas do MNRJ (invertebrados) e JBRJ (algas). O Projeto segue reforçando a rede de pesquisadores especialistas envolvidos no levantamento de espécies na UC. </t>
  </si>
  <si>
    <t>Robusta base de dados e informações sobre a biodiversidade bentônica das seis ilhas e ilhotas da UC, a partir da coleta, triagem, processamento, tombamento, identificação de material biológico em coleções científicas do MNRJ e JBRJ, por meio das ações do PMIC_Bentos-EEI.</t>
  </si>
  <si>
    <t>Alta diversidade de espécies, incluindo algumas com taxonomia complexa e que demandam estudos mais aprofundados. Restrição de acesso às Coleções Científicas do Departamento de Invertebrados do MNRJ durante o processo de mudança de prédio da sala de coleções da instituição em 2024 e 2025.</t>
  </si>
  <si>
    <t>Estimular o crescente engajamento de pesquisadores especialistas e estudantes de gradução/pós-graduação no levantamento da biodiversidade do MONA Cagarras.</t>
  </si>
  <si>
    <t>Levantamento das EEI de peixes: Monitoramento realizado pelo Projeto Ilhas do Rio (Augusto e Áthila); Bentos: Monitoramento realizado pelo PMIC (Fernando e Joel). Em 2026 será iniciado o MONITORA Ambientes Recifais.</t>
  </si>
  <si>
    <t>Relatórios do PMIC e atualização do seu Mapeamento para o coral-sol (utilizados para definição da linha de base para o Programa de Manejo da UC). *mais estações amostrais.</t>
  </si>
  <si>
    <t>Relatório com estimativa elaborado pelo ATA Carlos Lobo</t>
  </si>
  <si>
    <t>Só está atrasada em relação ao prazo de fim (Dez/24). Mas agora está andando bem e em novembro já vamos ter dados de um ciclo anual para 5 armadilhas fotográficas.</t>
  </si>
  <si>
    <t>Já se tinha conhecimento de alguns vetores, como cascos de embarcações, plataformas de P&amp;G, embarcações de recreio e solutura intencional de organismos provenientes de aquários. Outros foram listados no Projeto de DPRR elaborado com apoio da bolsista Vanessa Bettcher.</t>
  </si>
  <si>
    <t>Publicações de referência: Batista et al., 2013; Moraes et. al. 2013; Machado et al. 2023; Breves &amp; Moraes 2014; Bertoncini et al, 2019; Mantelatto 2012; Silva et al, 2022; Machado, 2024. Além destas, os relatórios e mapas que estão sendo gerados pelo PMIC. Um dos produtos do PMIC é publicação de um livro com mais informações e mapas (atlas no ArcGis).</t>
  </si>
  <si>
    <t>Mapas do PMIC (relatórios anuais)</t>
  </si>
  <si>
    <t>Projeto de Monitoramento de Ilhas Costeiras (PMIC- atendimento condicionante Petrobrás) está fornecendo as informações necessárias sobre EEI marinhas (Relatórios). Ação contínua. Faltam estudos de interação ecológica terrestre (fauna e flora).</t>
  </si>
  <si>
    <t xml:space="preserve">Inexistência de recursos financeiros, limitação da disponibilidade logística para atividades e necessidade de especialistas dedicados à atividade. </t>
  </si>
  <si>
    <t>Estimular pesquisa sobre ecologia na área terrestre (entomologia, herpetologia, flora)</t>
  </si>
  <si>
    <t>Além de dados levantados pela Tese de Doutorado defendida na UFF (Tavares, 2025), pouco se avançou nesta ação.</t>
  </si>
  <si>
    <t>Tese de Doutorado defendida na UFF (Tavares, 2025) com interface com o objetivo. Neste contexto, criou-se um conhecimento básico para realização de ações específicas para imageamento de fundo no entorno da UC.</t>
  </si>
  <si>
    <t>Ausência de equipamentos e recursos financeiros para imageamento de fundo (e.g., drop camera e side scan sonar).</t>
  </si>
  <si>
    <t>Aquisição de uma drop camera e contratação de serviços para imageamento de fundo no entorno da UC.</t>
  </si>
  <si>
    <t>PMIC vem realizando monitoramento, mas não específico para a questão do manejo. A partir do próximo verão, há possibilidade de usar os foto-quadrados fixos do PMIC. Fernanda Casares não deu retorno sobre articulação com Beatriz Fleury. Adriana segue tocando o manejo, sem DAFOR. Em março está programada a primeira Campanha do MONITORA Ambientes Recifais, contemplando indicadores de EEI. Houve avanço durante a reunião do PMIC.</t>
  </si>
  <si>
    <t>Foram colhidas imagens em 2024, porém em 2025 teve problemas técnicos com o drone (até o momento - out/2025). A monitoria anterior definiu início da ação para janeiro/26. Com aquisição de um novo drone, já entregue, o monitoramento será iniciado no próximo verão. O manejo do capim, espera-se que se inicie com o edital do BNDES aprovado.</t>
  </si>
  <si>
    <t>O manejo não foi iniciado para que se monitore sua eficiência.</t>
  </si>
  <si>
    <t>Tatiana Ribeiro e Adriana Gomes</t>
  </si>
  <si>
    <t>Fazer uma busca das imagens antigas do capim na Ilha Comprida. Pereira Passos para buscar imagens históricas do MONA. Compra de imagens de satélites antigas (a cada década) da área.</t>
  </si>
  <si>
    <t>Foi iniciado o monitoramernto da fauna terrestre através de armadilhas fotográfica na Ilha Comprida em novembro de 2024. Esses dados além de oferecerem informações sobre a população de roedores exóticos da ilha, também serão usados para monitorar as espécies nativas antes, durante e após o manejo. Esse projeto é contínuo, com objetivo de longo prazo e vem contando com bolsista PIBIC-ICMBio.</t>
  </si>
  <si>
    <t>Protocolo de DPRR elaborado e em fase de teste no MONA. Protocolo de monitoramento com busca ativa vem sendo efetivo para detecção precoce e resposta rápida com o Perna viridis, bem como para o controle da expansão do coral-sol em novas áreas.</t>
  </si>
  <si>
    <t xml:space="preserve"> Aplicativo da UC com funcionalidade de apontar presença de EEI (inlcusive para visitantes e credenciados). Realizar ação após levantamento de vias e vetores de introdução e dispersão (ação 1.10 e 1.13), se a visitação for identificada como possível vetor. Orientações incluídas no Protocolo Operacional da Visitação (PROV):  A limpeza de cascos de embarcações deve ser realizada em locais adequados e fora da  área do MONA Cagarras e seu entorno, garantindo a proteção do ecossistema marinho  e o cumprimento da legislação ambiental. E a UC irá elaborar uma Cartilha do Visitante, que deverá ter orientações tb sobre outros vetores de EEI em visitantes.</t>
  </si>
  <si>
    <t>Orientação incluída no PROV para reduzir  introdução de EEI marinhas</t>
  </si>
  <si>
    <t xml:space="preserve">Monitorar impactos associados as EEIs em visitantes é mais complicado, pois não há como ter certeza como a EEI chegou (se por visitantes, ou se por pesca, navios, etc). </t>
  </si>
  <si>
    <t>Na área terrestre da Comprida, eventualmente monitorar avanços do capim colonião próximo a Trilha pode ser um caminho. Discutir no GAT. Câmera trap para monitorar os visitantes da trilha.</t>
  </si>
  <si>
    <t>Protocolo do Monitora Ambientes Recifais definido. Capacitação da servidora em novembro de 2024.</t>
  </si>
  <si>
    <t>Projeto de Amostragem (componente ambientes recifais) do MONA Cagarras elaborado e aprovado. Termo de Adesão assinado. Primeira campanha será em março de 2026. (Campanha piloto não ocorreu por atraso na entrega dos equipamentos pela BR Supply). Apoio Áthila.</t>
  </si>
  <si>
    <t>As informações estão organizadas e disponiveis a qualquer pessoa no link https://drive.google.com/drive/folders/1PikdHTdogbhNhFe2HUYcCdkKfCiy8dEh?usp=sharing disponivel na bio da UC no Intagram</t>
  </si>
  <si>
    <t>https://drive.google.com/drive/folders/1PikdHTdogbhNhFe2HUYcCdkKfCiy8dEh?usp=sharing</t>
  </si>
  <si>
    <t>Atualizar o conteúdo do link com mais informações. verificar se está no site do MONA.</t>
  </si>
  <si>
    <t>Cartilha elaborada pelo BRBIO</t>
  </si>
  <si>
    <t>https://drive.google.com/file/d/1P2RiwcRbKNONl8-sDKQ6tcPurYFGADiU/view?usp=drive_link</t>
  </si>
  <si>
    <t>Cartilha de boas práticas para condutores de embarcações elaborada pelo BRBIO medida prevista no PROV para prevenir EEI encrustradas em barcos.</t>
  </si>
  <si>
    <t>Cartilhas de boas práticas para embarcações, PROV, cursos dos condutores</t>
  </si>
  <si>
    <t>Manter as estratégias que estão sendo realizadas</t>
  </si>
  <si>
    <t>Medida para prevenção de EEI incluida no PROV. PMIV ainda não revisto.</t>
  </si>
  <si>
    <t>Protocolo Operacional da Visitação (PROV) com medida para prevenir introdução de EEI marinha</t>
  </si>
  <si>
    <t>falta de equipe para revisar e implementar o PMIV (Protocolo de Monitoramento de Impactos da Visitação)</t>
  </si>
  <si>
    <t>Incluir a revisão do PMIV nas priridades do planejamento de 2026 da UC. Monitorar os impactos da visitação na trilha (ação xx do plano).</t>
  </si>
  <si>
    <t>Protocolo de Manejo de coral-sol elaborado e aprovado. Protocolos de manejo de ratos e de capim colonião sendo elaborados em final de 2025 pelo parceiro Projeto Ilhas do Rio para submissão de proposta ao Edital BNDES sobre EEI.</t>
  </si>
  <si>
    <t>Um protocolo elaborado (manejo de coral-sol)</t>
  </si>
  <si>
    <t>Equipe reduzida e sem expertise nos dois grupos (ratos e capim), protocolos são elaborados por/junto a parceiros na medida da disponibilidade de verbas para implementar o projeto</t>
  </si>
  <si>
    <t>aguardando edital BNDES</t>
  </si>
  <si>
    <t xml:space="preserve"> Manejo de coral-sol em andamento. projetos de manejo de ratos e de capim colonião sendo elaborados em final de 2025 pelo parceiro Projeto Ilhas do Rio para submissão de proposta ao Edital BNDES sobre EEI.</t>
  </si>
  <si>
    <t>dados do manejo do coral-sol disponiveis em (completar depois com link)</t>
  </si>
  <si>
    <t>Equipe reduzida e sem expertise nos dois grupos (capim), protocolos são elaborados por/junto a parceiros na medida da disponibilidade de verbas para implementar o projeto</t>
  </si>
  <si>
    <t>Rede criada no ambito do Protocolo de DPRR</t>
  </si>
  <si>
    <t>Em 2025 dois servidores do MONA participaram do intercambio sobre coral-sol em São Sebastião (SP)</t>
  </si>
  <si>
    <t>um intercambio realizado em 2025, Seminário de Pesquisa do MONA (2024)</t>
  </si>
  <si>
    <t>Equipes de manejo ativas e em treinamento. Cursos de condutores com módulo sobre DPRR e Manejo de EEI. Treinamento para manejo de peixe-leão em 2024. Editais de chamada de voluntariado.</t>
  </si>
  <si>
    <t>Participação no 2o curso de condutores do MONA, treinamento de equipe interna do MONA.</t>
  </si>
  <si>
    <t>Oportunidades e editais sendo articulados , mapeados e divulgados, como p.ex o do BNDES em 2025. Equipamentos sendo adquiridos pelo Funbio, compensação, editais da DIBIO.</t>
  </si>
  <si>
    <t xml:space="preserve">Edital BNDES vigente em 2025. </t>
  </si>
  <si>
    <t>Inclusão de 2 bolsistas no planejamento do POA da Compensação (2025-27) para atuar na temática de EEI. Bolsistas PIBIC, atas da UC e Voluntariado do Coral-sol.</t>
  </si>
  <si>
    <t>planejamento feito</t>
  </si>
  <si>
    <t>acompanhar contratação bolsistas em 2026</t>
  </si>
  <si>
    <t>Tema EEI incluído em diversas peças de comunicação da UC - postagens em redes sociais, palestras variadas, no curso de condutores da UC</t>
  </si>
  <si>
    <t>peças de comunicação variadas sobre EEI elaboradas</t>
  </si>
  <si>
    <t>Voluntariado aberto continuamente para manejo de coral-sol , aplicativo disponivel na Google Play com função de registro de espécies</t>
  </si>
  <si>
    <t>grupo de voluntarios de manejo de coral sol, aplicativo</t>
  </si>
  <si>
    <t>Levantar e atualizar espécies exóticas invasoras (EEI) marinhas ocorrentes no interior do MONA (à luz da Portaria Nº 510 de fev/2025).</t>
  </si>
  <si>
    <t>Levantar e atualizar espécies exóticas invasoras (EEI) da flora terrestre ocorrentes no interior do MONA (à luz da Portaria Nº 510 de fev/2025).</t>
  </si>
  <si>
    <t>Levantar e atualizar espécies exóticas invasoras (EEI) da fauna terrestre ocorrentes no interior do MONA (à luz da Portaria Nº 510 de fev/2025).</t>
  </si>
  <si>
    <t xml:space="preserve"> 28/10/2025 (virtual)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</si>
</sst>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164" formatCode="[$-416]mmmm\-yy"/>
    <numFmt numFmtId="165" formatCode="mmm\-d"/>
    <numFmt numFmtId="170" formatCode="mmm/d"/>
  </numFmts>
  <fonts count="46">
    <font>
      <sz val="11"/>
      <color theme="1"/>
      <name val="Arial"/>
    </font>
    <font>
      <b/>
      <sz val="16"/>
      <color theme="0"/>
      <name val="Calibri"/>
      <family val="2"/>
    </font>
    <font>
      <sz val="11"/>
      <name val="Arial"/>
      <family val="2"/>
    </font>
    <font>
      <sz val="11"/>
      <color theme="1"/>
      <name val="Calibri"/>
      <family val="2"/>
    </font>
    <font>
      <b/>
      <sz val="16"/>
      <color theme="1"/>
      <name val="Calibri"/>
      <family val="2"/>
    </font>
    <font>
      <b/>
      <sz val="14"/>
      <color theme="0"/>
      <name val="Calibri"/>
      <family val="2"/>
    </font>
    <font>
      <sz val="14"/>
      <color theme="1"/>
      <name val="Calibri"/>
      <family val="2"/>
    </font>
    <font>
      <sz val="11"/>
      <color theme="0"/>
      <name val="Calibri"/>
      <family val="2"/>
    </font>
    <font>
      <b/>
      <sz val="12"/>
      <color theme="0"/>
      <name val="Calibri"/>
      <family val="2"/>
    </font>
    <font>
      <b/>
      <sz val="12"/>
      <color theme="1"/>
      <name val="Calibri"/>
      <family val="2"/>
    </font>
    <font>
      <sz val="12"/>
      <color theme="1"/>
      <name val="Calibri"/>
      <family val="2"/>
    </font>
    <font>
      <sz val="12"/>
      <color rgb="FF000000"/>
      <name val="Calibri"/>
      <family val="2"/>
    </font>
    <font>
      <sz val="12"/>
      <color rgb="FF333333"/>
      <name val="Calibri"/>
      <family val="2"/>
    </font>
    <font>
      <sz val="11"/>
      <color rgb="FF000000"/>
      <name val="Calibri"/>
      <family val="2"/>
    </font>
    <font>
      <sz val="11"/>
      <color rgb="FF000000"/>
      <name val="Arial"/>
      <family val="2"/>
    </font>
    <font>
      <sz val="11"/>
      <color rgb="FF000000"/>
      <name val="Roboto"/>
    </font>
    <font>
      <sz val="11"/>
      <color rgb="FFFF0000"/>
      <name val="Calibri"/>
      <family val="2"/>
    </font>
    <font>
      <b/>
      <sz val="18"/>
      <color theme="1"/>
      <name val="Calibri"/>
      <family val="2"/>
    </font>
    <font>
      <b/>
      <sz val="11"/>
      <color theme="0"/>
      <name val="Calibri"/>
      <family val="2"/>
    </font>
    <font>
      <b/>
      <sz val="11"/>
      <color rgb="FFFF0000"/>
      <name val="Calibri"/>
      <family val="2"/>
    </font>
    <font>
      <sz val="12"/>
      <color theme="0"/>
      <name val="Calibri"/>
      <family val="2"/>
    </font>
    <font>
      <b/>
      <sz val="11"/>
      <color theme="1"/>
      <name val="Calibri"/>
      <family val="2"/>
    </font>
    <font>
      <sz val="11"/>
      <color rgb="FFC00000"/>
      <name val="Calibri"/>
      <family val="2"/>
    </font>
    <font>
      <b/>
      <sz val="13"/>
      <color theme="0"/>
      <name val="Calibri"/>
      <family val="2"/>
    </font>
    <font>
      <sz val="13"/>
      <name val="Arial"/>
      <family val="2"/>
    </font>
    <font>
      <sz val="13"/>
      <color theme="1"/>
      <name val="Calibri"/>
      <family val="2"/>
    </font>
    <font>
      <b/>
      <sz val="12"/>
      <color theme="0"/>
      <name val="Calibi"/>
    </font>
    <font>
      <sz val="12"/>
      <color theme="0"/>
      <name val="Calibi"/>
    </font>
    <font>
      <sz val="12"/>
      <color theme="1"/>
      <name val="Calibi"/>
    </font>
    <font>
      <sz val="12"/>
      <color rgb="FF000000"/>
      <name val="Calibi"/>
    </font>
    <font>
      <sz val="12"/>
      <name val="Calibi"/>
    </font>
    <font>
      <b/>
      <sz val="12"/>
      <name val="Calibi"/>
    </font>
    <font>
      <b/>
      <sz val="12"/>
      <color rgb="FF000000"/>
      <name val="Calibi"/>
    </font>
    <font>
      <sz val="8"/>
      <name val="Arial"/>
    </font>
    <font>
      <sz val="11"/>
      <color theme="0"/>
      <name val="Arial"/>
      <family val="2"/>
    </font>
    <font>
      <sz val="11"/>
      <color theme="1"/>
      <name val="Arial"/>
      <family val="2"/>
    </font>
    <font>
      <i/>
      <sz val="11"/>
      <color rgb="FF000000"/>
      <name val="Calibri"/>
      <family val="2"/>
    </font>
    <font>
      <i/>
      <sz val="11"/>
      <color rgb="FF000000"/>
      <name val="Arial"/>
      <family val="2"/>
    </font>
    <font>
      <b/>
      <sz val="11"/>
      <color rgb="FF000000"/>
      <name val="Calibri"/>
      <family val="2"/>
    </font>
    <font>
      <u/>
      <sz val="11"/>
      <color theme="10"/>
      <name val="Arial"/>
      <family val="2"/>
    </font>
    <font>
      <sz val="11"/>
      <color rgb="FF242424"/>
      <name val="Aptos Narrow"/>
      <family val="2"/>
    </font>
    <font>
      <u/>
      <sz val="11"/>
      <color theme="10"/>
      <name val="Calibri"/>
      <family val="2"/>
      <scheme val="minor"/>
    </font>
    <font>
      <sz val="11"/>
      <color rgb="FF000000"/>
      <name val="Times New Roman"/>
      <family val="1"/>
    </font>
    <font>
      <sz val="11"/>
      <color rgb="FF000000"/>
      <name val="Aptos Narrow"/>
      <family val="2"/>
    </font>
    <font>
      <sz val="11"/>
      <name val="Calibri"/>
      <family val="2"/>
    </font>
    <font>
      <i/>
      <sz val="11"/>
      <color theme="1"/>
      <name val="Calibri"/>
      <family val="2"/>
    </font>
  </fonts>
  <fills count="37">
    <fill>
      <patternFill patternType="none"/>
    </fill>
    <fill>
      <patternFill patternType="gray125"/>
    </fill>
    <fill>
      <patternFill patternType="solid">
        <fgColor rgb="FF006600"/>
        <bgColor rgb="FF006600"/>
      </patternFill>
    </fill>
    <fill>
      <patternFill patternType="solid">
        <fgColor rgb="FF92CDDC"/>
        <bgColor rgb="FF92CDDC"/>
      </patternFill>
    </fill>
    <fill>
      <patternFill patternType="solid">
        <fgColor rgb="FFFBD4B4"/>
        <bgColor rgb="FFFBD4B4"/>
      </patternFill>
    </fill>
    <fill>
      <patternFill patternType="solid">
        <fgColor rgb="FFC2D69B"/>
        <bgColor rgb="FFC2D69B"/>
      </patternFill>
    </fill>
    <fill>
      <patternFill patternType="solid">
        <fgColor rgb="FFA5A5A5"/>
        <bgColor rgb="FFA5A5A5"/>
      </patternFill>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
      <patternFill patternType="solid">
        <fgColor rgb="FF0070C0"/>
        <bgColor rgb="FF0070C0"/>
      </patternFill>
    </fill>
    <fill>
      <patternFill patternType="solid">
        <fgColor rgb="FFB15407"/>
        <bgColor rgb="FFB15407"/>
      </patternFill>
    </fill>
    <fill>
      <patternFill patternType="solid">
        <fgColor rgb="FFDAEEF3"/>
        <bgColor rgb="FFDAEEF3"/>
      </patternFill>
    </fill>
    <fill>
      <patternFill patternType="solid">
        <fgColor rgb="FFFDE9D9"/>
        <bgColor rgb="FFFDE9D9"/>
      </patternFill>
    </fill>
    <fill>
      <patternFill patternType="solid">
        <fgColor rgb="FFFFFFFF"/>
        <bgColor rgb="FFFFFFFF"/>
      </patternFill>
    </fill>
    <fill>
      <patternFill patternType="solid">
        <fgColor rgb="FFFF99CC"/>
        <bgColor rgb="FFFF99CC"/>
      </patternFill>
    </fill>
    <fill>
      <patternFill patternType="solid">
        <fgColor rgb="FF00B050"/>
        <bgColor rgb="FF00B050"/>
      </patternFill>
    </fill>
    <fill>
      <patternFill patternType="solid">
        <fgColor rgb="FF366092"/>
        <bgColor rgb="FF366092"/>
      </patternFill>
    </fill>
    <fill>
      <patternFill patternType="solid">
        <fgColor theme="0"/>
        <bgColor theme="0"/>
      </patternFill>
    </fill>
    <fill>
      <patternFill patternType="solid">
        <fgColor rgb="FFF2F2F2"/>
        <bgColor rgb="FFF2F2F2"/>
      </patternFill>
    </fill>
    <fill>
      <patternFill patternType="solid">
        <fgColor rgb="FF7030A0"/>
        <bgColor rgb="FF7030A0"/>
      </patternFill>
    </fill>
    <fill>
      <patternFill patternType="solid">
        <fgColor rgb="FF006600"/>
        <bgColor rgb="FF93C47D"/>
      </patternFill>
    </fill>
    <fill>
      <patternFill patternType="solid">
        <fgColor theme="6" tint="0.39997558519241921"/>
        <bgColor indexed="64"/>
      </patternFill>
    </fill>
    <fill>
      <patternFill patternType="solid">
        <fgColor theme="6" tint="0.39997558519241921"/>
        <bgColor rgb="FF93C47D"/>
      </patternFill>
    </fill>
    <fill>
      <patternFill patternType="solid">
        <fgColor theme="8" tint="0.39997558519241921"/>
        <bgColor rgb="FF6D9EEB"/>
      </patternFill>
    </fill>
    <fill>
      <patternFill patternType="solid">
        <fgColor theme="0" tint="-0.34998626667073579"/>
        <bgColor indexed="64"/>
      </patternFill>
    </fill>
    <fill>
      <patternFill patternType="solid">
        <fgColor theme="8" tint="0.79998168889431442"/>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70C0"/>
        <bgColor indexed="64"/>
      </patternFill>
    </fill>
    <fill>
      <patternFill patternType="solid">
        <fgColor rgb="FFB15407"/>
        <bgColor indexed="64"/>
      </patternFill>
    </fill>
    <fill>
      <patternFill patternType="solid">
        <fgColor rgb="FF7030A0"/>
        <bgColor indexed="64"/>
      </patternFill>
    </fill>
    <fill>
      <patternFill patternType="solid">
        <fgColor rgb="FFFF99CC"/>
        <bgColor indexed="64"/>
      </patternFill>
    </fill>
    <fill>
      <patternFill patternType="solid">
        <fgColor theme="9" tint="0.59999389629810485"/>
        <bgColor rgb="FFE06666"/>
      </patternFill>
    </fill>
    <fill>
      <patternFill patternType="solid">
        <fgColor theme="9" tint="0.79998168889431442"/>
        <bgColor indexed="64"/>
      </patternFill>
    </fill>
    <fill>
      <patternFill patternType="solid">
        <fgColor theme="0"/>
        <bgColor rgb="FFB7B7B7"/>
      </patternFill>
    </fill>
  </fills>
  <borders count="70">
    <border>
      <left/>
      <right/>
      <top/>
      <bottom/>
      <diagonal/>
    </border>
    <border>
      <left/>
      <right/>
      <top/>
      <bottom style="double">
        <color rgb="FF000000"/>
      </bottom>
      <diagonal/>
    </border>
    <border>
      <left/>
      <right/>
      <top/>
      <bottom style="thin">
        <color rgb="FF000000"/>
      </bottom>
      <diagonal/>
    </border>
    <border>
      <left/>
      <right style="thin">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9" fillId="0" borderId="0" applyNumberFormat="0" applyFill="0" applyBorder="0" applyAlignment="0" applyProtection="0"/>
    <xf numFmtId="0" fontId="41" fillId="0" borderId="30" applyNumberFormat="0" applyFill="0" applyBorder="0" applyAlignment="0" applyProtection="0"/>
  </cellStyleXfs>
  <cellXfs count="357">
    <xf numFmtId="0" fontId="0" fillId="0" borderId="0" xfId="0"/>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xf>
    <xf numFmtId="0" fontId="3" fillId="5" borderId="16" xfId="0" applyFont="1" applyFill="1" applyBorder="1" applyAlignment="1">
      <alignment horizontal="center" vertical="center"/>
    </xf>
    <xf numFmtId="164" fontId="10" fillId="5" borderId="16" xfId="0" applyNumberFormat="1" applyFont="1" applyFill="1" applyBorder="1" applyAlignment="1">
      <alignment horizontal="center" vertical="center" wrapText="1"/>
    </xf>
    <xf numFmtId="0" fontId="3" fillId="0" borderId="19" xfId="0" applyFont="1" applyBorder="1" applyAlignment="1">
      <alignment vertical="center" wrapText="1"/>
    </xf>
    <xf numFmtId="0" fontId="3" fillId="0" borderId="19" xfId="0" applyFont="1" applyBorder="1" applyAlignment="1">
      <alignment horizontal="center" vertical="center" wrapText="1"/>
    </xf>
    <xf numFmtId="17" fontId="3" fillId="0" borderId="19" xfId="0" applyNumberFormat="1" applyFont="1" applyBorder="1" applyAlignment="1">
      <alignment horizontal="center" vertical="center" wrapText="1"/>
    </xf>
    <xf numFmtId="8" fontId="3" fillId="0" borderId="19" xfId="0" applyNumberFormat="1" applyFont="1" applyBorder="1" applyAlignment="1">
      <alignment horizontal="center" vertical="center" wrapText="1"/>
    </xf>
    <xf numFmtId="0" fontId="11" fillId="0" borderId="19" xfId="0" applyFont="1" applyBorder="1" applyAlignment="1">
      <alignment vertical="top" wrapText="1"/>
    </xf>
    <xf numFmtId="0" fontId="12" fillId="14" borderId="19" xfId="0" applyFont="1" applyFill="1" applyBorder="1" applyAlignment="1">
      <alignment vertical="top" wrapText="1"/>
    </xf>
    <xf numFmtId="0" fontId="3" fillId="0" borderId="19" xfId="0" applyFont="1" applyBorder="1" applyAlignment="1">
      <alignment horizontal="center" vertical="center"/>
    </xf>
    <xf numFmtId="0" fontId="3" fillId="0" borderId="19" xfId="0" applyFont="1" applyBorder="1" applyAlignment="1">
      <alignment vertical="center"/>
    </xf>
    <xf numFmtId="0" fontId="13" fillId="0" borderId="19" xfId="0" applyFont="1" applyBorder="1" applyAlignment="1">
      <alignment vertical="center" wrapText="1"/>
    </xf>
    <xf numFmtId="0" fontId="3" fillId="14" borderId="19" xfId="0" applyFont="1" applyFill="1" applyBorder="1" applyAlignment="1">
      <alignment horizontal="left" vertical="center" wrapText="1"/>
    </xf>
    <xf numFmtId="0" fontId="13" fillId="0" borderId="19" xfId="0" applyFont="1" applyBorder="1" applyAlignment="1">
      <alignment vertical="center"/>
    </xf>
    <xf numFmtId="17" fontId="11" fillId="0" borderId="19" xfId="0" applyNumberFormat="1" applyFont="1" applyBorder="1" applyAlignment="1">
      <alignment vertical="top" wrapText="1"/>
    </xf>
    <xf numFmtId="0" fontId="10" fillId="0" borderId="19" xfId="0" applyFont="1" applyBorder="1" applyAlignment="1">
      <alignment vertical="top" wrapText="1"/>
    </xf>
    <xf numFmtId="17" fontId="10" fillId="0" borderId="19" xfId="0" applyNumberFormat="1" applyFont="1" applyBorder="1" applyAlignment="1">
      <alignment vertical="top" wrapText="1"/>
    </xf>
    <xf numFmtId="0" fontId="13" fillId="0" borderId="19" xfId="0" applyFont="1" applyBorder="1" applyAlignment="1">
      <alignment vertical="top" wrapText="1"/>
    </xf>
    <xf numFmtId="0" fontId="3" fillId="0" borderId="19" xfId="0" applyFont="1" applyBorder="1" applyAlignment="1">
      <alignment vertical="top"/>
    </xf>
    <xf numFmtId="0" fontId="3" fillId="0" borderId="0" xfId="0" applyFont="1" applyAlignment="1">
      <alignment vertical="top"/>
    </xf>
    <xf numFmtId="0" fontId="3" fillId="0" borderId="19" xfId="0" applyFont="1" applyBorder="1" applyAlignment="1">
      <alignment horizontal="left" vertical="center" wrapText="1"/>
    </xf>
    <xf numFmtId="0" fontId="13" fillId="0" borderId="19" xfId="0" applyFont="1" applyBorder="1" applyAlignment="1">
      <alignment vertical="top"/>
    </xf>
    <xf numFmtId="0" fontId="3" fillId="14" borderId="19" xfId="0" applyFont="1" applyFill="1" applyBorder="1" applyAlignment="1">
      <alignment horizontal="center" vertical="center" wrapText="1"/>
    </xf>
    <xf numFmtId="0" fontId="13" fillId="14" borderId="19" xfId="0" applyFont="1" applyFill="1" applyBorder="1" applyAlignment="1">
      <alignment horizontal="left" vertical="center" wrapText="1"/>
    </xf>
    <xf numFmtId="0" fontId="16" fillId="0" borderId="19" xfId="0" applyFont="1" applyBorder="1" applyAlignment="1">
      <alignment vertical="center"/>
    </xf>
    <xf numFmtId="0" fontId="3" fillId="0" borderId="0" xfId="0" applyFont="1" applyAlignment="1">
      <alignment horizontal="center" vertical="center"/>
    </xf>
    <xf numFmtId="0" fontId="4" fillId="15" borderId="22" xfId="0" applyFont="1" applyFill="1" applyBorder="1" applyAlignment="1">
      <alignment vertical="center"/>
    </xf>
    <xf numFmtId="0" fontId="4" fillId="15" borderId="23" xfId="0" applyFont="1" applyFill="1" applyBorder="1" applyAlignment="1">
      <alignment vertical="center"/>
    </xf>
    <xf numFmtId="0" fontId="4" fillId="15" borderId="24" xfId="0" applyFont="1" applyFill="1" applyBorder="1" applyAlignment="1">
      <alignment vertical="center"/>
    </xf>
    <xf numFmtId="0" fontId="4" fillId="15" borderId="25" xfId="0" applyFont="1" applyFill="1" applyBorder="1" applyAlignment="1">
      <alignment vertical="center"/>
    </xf>
    <xf numFmtId="0" fontId="4" fillId="0" borderId="26" xfId="0" applyFont="1" applyBorder="1" applyAlignment="1">
      <alignment horizontal="left" vertical="center"/>
    </xf>
    <xf numFmtId="0" fontId="4" fillId="0" borderId="0" xfId="0" applyFont="1" applyAlignment="1">
      <alignment horizontal="left" vertical="center"/>
    </xf>
    <xf numFmtId="0" fontId="17" fillId="15" borderId="27" xfId="0" applyFont="1" applyFill="1" applyBorder="1" applyAlignment="1">
      <alignment horizontal="center" vertical="center"/>
    </xf>
    <xf numFmtId="0" fontId="17" fillId="0" borderId="28" xfId="0" applyFont="1" applyBorder="1" applyAlignment="1">
      <alignment horizontal="center" vertical="center"/>
    </xf>
    <xf numFmtId="0" fontId="9" fillId="0" borderId="0" xfId="0" applyFont="1" applyAlignment="1">
      <alignment horizontal="center" vertical="center"/>
    </xf>
    <xf numFmtId="0" fontId="3" fillId="5" borderId="19" xfId="0" applyFont="1" applyFill="1" applyBorder="1" applyAlignment="1">
      <alignment horizontal="center" vertical="center"/>
    </xf>
    <xf numFmtId="164" fontId="10" fillId="5" borderId="19" xfId="0" applyNumberFormat="1" applyFont="1" applyFill="1" applyBorder="1" applyAlignment="1">
      <alignment horizontal="center" vertical="center" wrapText="1"/>
    </xf>
    <xf numFmtId="0" fontId="3" fillId="0" borderId="0" xfId="0" applyFont="1"/>
    <xf numFmtId="0" fontId="7" fillId="0" borderId="0" xfId="0" applyFont="1"/>
    <xf numFmtId="0" fontId="3" fillId="0" borderId="0" xfId="0" applyFont="1" applyAlignment="1">
      <alignment wrapText="1"/>
    </xf>
    <xf numFmtId="0" fontId="3" fillId="0" borderId="0" xfId="0" applyFont="1" applyAlignment="1">
      <alignment horizontal="left" vertical="center"/>
    </xf>
    <xf numFmtId="0" fontId="16" fillId="0" borderId="0" xfId="0" applyFont="1"/>
    <xf numFmtId="0" fontId="10" fillId="0" borderId="0" xfId="0" applyFont="1" applyAlignment="1">
      <alignment vertical="center"/>
    </xf>
    <xf numFmtId="0" fontId="19" fillId="0" borderId="0" xfId="0" applyFont="1" applyAlignment="1">
      <alignment horizontal="center"/>
    </xf>
    <xf numFmtId="0" fontId="16" fillId="0" borderId="0" xfId="0" applyFont="1" applyAlignment="1">
      <alignment horizontal="center" wrapText="1"/>
    </xf>
    <xf numFmtId="0" fontId="18" fillId="16" borderId="31" xfId="0" applyFont="1" applyFill="1" applyBorder="1" applyAlignment="1">
      <alignment horizontal="center" vertical="center"/>
    </xf>
    <xf numFmtId="0" fontId="18" fillId="16" borderId="32" xfId="0" applyFont="1" applyFill="1" applyBorder="1" applyAlignment="1">
      <alignment horizontal="center" vertical="center" wrapText="1"/>
    </xf>
    <xf numFmtId="0" fontId="18" fillId="16" borderId="32" xfId="0" applyFont="1" applyFill="1" applyBorder="1" applyAlignment="1">
      <alignment horizontal="center" vertical="center"/>
    </xf>
    <xf numFmtId="0" fontId="18" fillId="16" borderId="33" xfId="0" applyFont="1" applyFill="1" applyBorder="1" applyAlignment="1">
      <alignment horizontal="center" vertical="center"/>
    </xf>
    <xf numFmtId="0" fontId="18" fillId="0" borderId="0" xfId="0" applyFont="1" applyAlignment="1">
      <alignment horizontal="center" vertical="center"/>
    </xf>
    <xf numFmtId="0" fontId="7" fillId="11" borderId="34" xfId="0" applyFont="1" applyFill="1" applyBorder="1" applyAlignment="1">
      <alignment horizontal="left" vertical="center"/>
    </xf>
    <xf numFmtId="0" fontId="10" fillId="0" borderId="35" xfId="0" applyFont="1" applyBorder="1" applyAlignment="1">
      <alignment horizontal="center" vertical="center"/>
    </xf>
    <xf numFmtId="9" fontId="10" fillId="0" borderId="36" xfId="0" applyNumberFormat="1" applyFont="1" applyBorder="1" applyAlignment="1">
      <alignment horizontal="center" vertical="center"/>
    </xf>
    <xf numFmtId="9" fontId="10" fillId="0" borderId="0" xfId="0" applyNumberFormat="1" applyFont="1" applyAlignment="1">
      <alignment horizontal="center"/>
    </xf>
    <xf numFmtId="0" fontId="3" fillId="6" borderId="37" xfId="0" applyFont="1" applyFill="1" applyBorder="1" applyAlignment="1">
      <alignment horizontal="left" vertical="center"/>
    </xf>
    <xf numFmtId="0" fontId="10" fillId="0" borderId="38" xfId="0" applyFont="1" applyBorder="1" applyAlignment="1">
      <alignment horizontal="center" vertical="center"/>
    </xf>
    <xf numFmtId="9" fontId="10" fillId="0" borderId="39" xfId="0" applyNumberFormat="1" applyFont="1" applyBorder="1" applyAlignment="1">
      <alignment horizontal="center" vertical="center"/>
    </xf>
    <xf numFmtId="0" fontId="3" fillId="7" borderId="37" xfId="0" applyFont="1" applyFill="1" applyBorder="1" applyAlignment="1">
      <alignment horizontal="left" vertical="center"/>
    </xf>
    <xf numFmtId="0" fontId="3" fillId="8" borderId="37" xfId="0" applyFont="1" applyFill="1" applyBorder="1" applyAlignment="1">
      <alignment horizontal="left" vertical="center"/>
    </xf>
    <xf numFmtId="0" fontId="3" fillId="9" borderId="37" xfId="0" applyFont="1" applyFill="1" applyBorder="1" applyAlignment="1">
      <alignment horizontal="left" vertical="center"/>
    </xf>
    <xf numFmtId="0" fontId="3" fillId="10" borderId="37" xfId="0" applyFont="1" applyFill="1" applyBorder="1" applyAlignment="1">
      <alignment horizontal="left" vertical="center"/>
    </xf>
    <xf numFmtId="0" fontId="3" fillId="15" borderId="40" xfId="0" applyFont="1" applyFill="1" applyBorder="1" applyAlignment="1">
      <alignment horizontal="left" vertical="center"/>
    </xf>
    <xf numFmtId="0" fontId="10" fillId="0" borderId="41" xfId="0" applyFont="1" applyBorder="1" applyAlignment="1">
      <alignment horizontal="center" vertical="center"/>
    </xf>
    <xf numFmtId="9" fontId="10" fillId="0" borderId="42" xfId="0" applyNumberFormat="1" applyFont="1" applyBorder="1" applyAlignment="1">
      <alignment horizontal="center" vertical="center"/>
    </xf>
    <xf numFmtId="0" fontId="10" fillId="0" borderId="43" xfId="0" applyFont="1" applyBorder="1" applyAlignment="1">
      <alignment horizontal="center" vertical="center"/>
    </xf>
    <xf numFmtId="9" fontId="10" fillId="0" borderId="44" xfId="0" applyNumberFormat="1" applyFont="1" applyBorder="1" applyAlignment="1">
      <alignment horizontal="center" vertical="center"/>
    </xf>
    <xf numFmtId="0" fontId="7" fillId="17" borderId="22" xfId="0" applyFont="1" applyFill="1" applyBorder="1" applyAlignment="1">
      <alignment horizontal="left" vertical="center" wrapText="1"/>
    </xf>
    <xf numFmtId="0" fontId="3" fillId="0" borderId="31" xfId="0" applyFont="1" applyBorder="1" applyAlignment="1">
      <alignment horizontal="center" vertical="center"/>
    </xf>
    <xf numFmtId="9" fontId="3" fillId="0" borderId="33" xfId="0" applyNumberFormat="1" applyFont="1" applyBorder="1" applyAlignment="1">
      <alignment horizontal="center" vertical="center"/>
    </xf>
    <xf numFmtId="0" fontId="3" fillId="0" borderId="3" xfId="0" applyFont="1" applyBorder="1" applyAlignment="1">
      <alignment horizontal="center" vertical="center"/>
    </xf>
    <xf numFmtId="0" fontId="7" fillId="11" borderId="45" xfId="0" applyFont="1" applyFill="1" applyBorder="1" applyAlignment="1">
      <alignment horizontal="left" vertical="center"/>
    </xf>
    <xf numFmtId="9" fontId="3" fillId="0" borderId="0" xfId="0" applyNumberFormat="1" applyFont="1" applyAlignment="1">
      <alignment horizontal="center"/>
    </xf>
    <xf numFmtId="0" fontId="7" fillId="11" borderId="46" xfId="0" applyFont="1" applyFill="1" applyBorder="1" applyAlignment="1">
      <alignment horizontal="left" vertical="center"/>
    </xf>
    <xf numFmtId="0" fontId="20" fillId="0" borderId="0" xfId="0" applyFont="1" applyAlignment="1">
      <alignment horizontal="left" vertical="center"/>
    </xf>
    <xf numFmtId="0" fontId="18" fillId="17" borderId="22" xfId="0" applyFont="1" applyFill="1" applyBorder="1" applyAlignment="1">
      <alignment horizontal="center" vertical="center" wrapText="1"/>
    </xf>
    <xf numFmtId="0" fontId="18" fillId="17" borderId="47" xfId="0" applyFont="1" applyFill="1" applyBorder="1" applyAlignment="1">
      <alignment horizontal="center" vertical="center" wrapText="1"/>
    </xf>
    <xf numFmtId="0" fontId="3" fillId="19" borderId="48" xfId="0" applyFont="1" applyFill="1" applyBorder="1" applyAlignment="1">
      <alignment horizontal="center"/>
    </xf>
    <xf numFmtId="0" fontId="3" fillId="19" borderId="49" xfId="0" applyFont="1" applyFill="1" applyBorder="1" applyAlignment="1">
      <alignment horizontal="center"/>
    </xf>
    <xf numFmtId="0" fontId="3" fillId="19" borderId="50" xfId="0" applyFont="1" applyFill="1" applyBorder="1" applyAlignment="1">
      <alignment horizontal="center"/>
    </xf>
    <xf numFmtId="0" fontId="3" fillId="19" borderId="53" xfId="0" applyFont="1" applyFill="1" applyBorder="1" applyAlignment="1">
      <alignment horizontal="center"/>
    </xf>
    <xf numFmtId="0" fontId="3" fillId="19" borderId="54" xfId="0" applyFont="1" applyFill="1" applyBorder="1" applyAlignment="1">
      <alignment horizontal="center"/>
    </xf>
    <xf numFmtId="0" fontId="3" fillId="19" borderId="55" xfId="0" applyFont="1" applyFill="1" applyBorder="1" applyAlignment="1">
      <alignment horizontal="center"/>
    </xf>
    <xf numFmtId="0" fontId="3" fillId="19" borderId="27" xfId="0" applyFont="1" applyFill="1" applyBorder="1" applyAlignment="1">
      <alignment horizontal="center"/>
    </xf>
    <xf numFmtId="0" fontId="3" fillId="19" borderId="56" xfId="0" applyFont="1" applyFill="1" applyBorder="1" applyAlignment="1">
      <alignment horizontal="center"/>
    </xf>
    <xf numFmtId="0" fontId="22" fillId="0" borderId="1" xfId="0" applyFont="1" applyBorder="1" applyAlignment="1">
      <alignment horizontal="left" vertical="center"/>
    </xf>
    <xf numFmtId="0" fontId="3" fillId="0" borderId="1" xfId="0" applyFont="1" applyBorder="1" applyAlignment="1">
      <alignment vertical="center"/>
    </xf>
    <xf numFmtId="0" fontId="3" fillId="7" borderId="38" xfId="0" applyFont="1" applyFill="1" applyBorder="1" applyAlignment="1">
      <alignment horizontal="left" vertical="center"/>
    </xf>
    <xf numFmtId="0" fontId="10" fillId="0" borderId="19" xfId="0" applyFont="1" applyBorder="1" applyAlignment="1">
      <alignment horizontal="center" vertical="center"/>
    </xf>
    <xf numFmtId="0" fontId="7" fillId="20" borderId="38" xfId="0" applyFont="1" applyFill="1" applyBorder="1" applyAlignment="1">
      <alignment horizontal="left" vertical="center"/>
    </xf>
    <xf numFmtId="0" fontId="3" fillId="10" borderId="38" xfId="0" applyFont="1" applyFill="1" applyBorder="1" applyAlignment="1">
      <alignment horizontal="left" vertical="center"/>
    </xf>
    <xf numFmtId="0" fontId="7" fillId="17" borderId="31" xfId="0" applyFont="1" applyFill="1" applyBorder="1" applyAlignment="1">
      <alignment horizontal="left" vertical="center" wrapText="1"/>
    </xf>
    <xf numFmtId="0" fontId="3" fillId="0" borderId="32" xfId="0" applyFont="1" applyBorder="1" applyAlignment="1">
      <alignment horizontal="center" vertical="center"/>
    </xf>
    <xf numFmtId="0" fontId="10" fillId="0" borderId="2" xfId="0" applyFont="1" applyBorder="1" applyAlignment="1">
      <alignment vertical="center"/>
    </xf>
    <xf numFmtId="0" fontId="3" fillId="2" borderId="30" xfId="0" applyFont="1" applyFill="1" applyBorder="1" applyAlignment="1">
      <alignment vertical="center"/>
    </xf>
    <xf numFmtId="0" fontId="5" fillId="2" borderId="30" xfId="0" applyFont="1" applyFill="1" applyBorder="1" applyAlignment="1">
      <alignment horizontal="right" vertical="center"/>
    </xf>
    <xf numFmtId="0" fontId="3" fillId="0" borderId="51" xfId="0" applyFont="1" applyBorder="1" applyAlignment="1">
      <alignment horizontal="center" vertical="center"/>
    </xf>
    <xf numFmtId="0" fontId="3" fillId="0" borderId="51" xfId="0" applyFont="1" applyBorder="1" applyAlignment="1">
      <alignment vertical="center"/>
    </xf>
    <xf numFmtId="0" fontId="13" fillId="0" borderId="51" xfId="0" applyFont="1" applyBorder="1" applyAlignment="1">
      <alignment vertical="center"/>
    </xf>
    <xf numFmtId="0" fontId="10" fillId="0" borderId="51" xfId="0" applyFont="1" applyBorder="1" applyAlignment="1">
      <alignment horizontal="center" vertical="center"/>
    </xf>
    <xf numFmtId="0" fontId="13" fillId="0" borderId="51" xfId="0" applyFont="1" applyBorder="1" applyAlignment="1">
      <alignment vertical="center" wrapText="1"/>
    </xf>
    <xf numFmtId="0" fontId="13" fillId="14" borderId="0" xfId="0" applyFont="1" applyFill="1" applyAlignment="1">
      <alignment vertical="center" wrapText="1"/>
    </xf>
    <xf numFmtId="0" fontId="3" fillId="0" borderId="51" xfId="0" applyFont="1" applyBorder="1" applyAlignment="1">
      <alignment vertical="top"/>
    </xf>
    <xf numFmtId="0" fontId="13" fillId="0" borderId="51" xfId="0" applyFont="1" applyBorder="1" applyAlignment="1">
      <alignment vertical="top"/>
    </xf>
    <xf numFmtId="0" fontId="10" fillId="0" borderId="51" xfId="0" applyFont="1" applyBorder="1" applyAlignment="1">
      <alignment horizontal="center" vertical="top"/>
    </xf>
    <xf numFmtId="0" fontId="3" fillId="2" borderId="30" xfId="0" applyFont="1" applyFill="1" applyBorder="1" applyAlignment="1">
      <alignment vertical="top"/>
    </xf>
    <xf numFmtId="0" fontId="13" fillId="0" borderId="51" xfId="0" applyFont="1" applyBorder="1" applyAlignment="1">
      <alignment vertical="top" wrapText="1"/>
    </xf>
    <xf numFmtId="0" fontId="13" fillId="14" borderId="19" xfId="0" applyFont="1" applyFill="1" applyBorder="1" applyAlignment="1">
      <alignment vertical="center" wrapText="1"/>
    </xf>
    <xf numFmtId="0" fontId="3" fillId="0" borderId="24" xfId="0" applyFont="1" applyBorder="1" applyAlignment="1">
      <alignment vertical="center"/>
    </xf>
    <xf numFmtId="0" fontId="4" fillId="0" borderId="24" xfId="0" applyFont="1" applyBorder="1" applyAlignment="1">
      <alignment horizontal="left" vertical="center"/>
    </xf>
    <xf numFmtId="0" fontId="17" fillId="0" borderId="24" xfId="0" applyFont="1" applyBorder="1" applyAlignment="1">
      <alignment horizontal="center" vertical="center"/>
    </xf>
    <xf numFmtId="0" fontId="3" fillId="2" borderId="30" xfId="0" applyFont="1" applyFill="1" applyBorder="1" applyAlignment="1">
      <alignment vertical="center" wrapText="1"/>
    </xf>
    <xf numFmtId="0" fontId="3" fillId="2" borderId="30" xfId="0" applyFont="1" applyFill="1" applyBorder="1"/>
    <xf numFmtId="0" fontId="7" fillId="2" borderId="30" xfId="0" applyFont="1" applyFill="1" applyBorder="1"/>
    <xf numFmtId="0" fontId="10" fillId="0" borderId="50" xfId="0" applyFont="1" applyBorder="1" applyAlignment="1">
      <alignment horizontal="center" vertical="center"/>
    </xf>
    <xf numFmtId="9" fontId="10" fillId="0" borderId="52" xfId="0" applyNumberFormat="1" applyFont="1" applyBorder="1" applyAlignment="1">
      <alignment horizontal="center" vertical="center"/>
    </xf>
    <xf numFmtId="0" fontId="10" fillId="0" borderId="54" xfId="0" applyFont="1" applyBorder="1" applyAlignment="1">
      <alignment horizontal="center" vertical="center"/>
    </xf>
    <xf numFmtId="0" fontId="3" fillId="18" borderId="30" xfId="0" applyFont="1" applyFill="1" applyBorder="1"/>
    <xf numFmtId="0" fontId="10" fillId="0" borderId="50" xfId="0" applyFont="1" applyBorder="1" applyAlignment="1">
      <alignment vertical="center"/>
    </xf>
    <xf numFmtId="0" fontId="3" fillId="2" borderId="30" xfId="0" applyFont="1" applyFill="1" applyBorder="1" applyAlignment="1">
      <alignment vertical="center" indent="12"/>
    </xf>
    <xf numFmtId="0" fontId="3" fillId="0" borderId="0" xfId="0" applyFont="1" applyAlignment="1">
      <alignment vertical="center" indent="12"/>
    </xf>
    <xf numFmtId="0" fontId="0" fillId="0" borderId="0" xfId="0" applyAlignment="1">
      <alignment indent="12"/>
    </xf>
    <xf numFmtId="0" fontId="25" fillId="0" borderId="0" xfId="0" applyFont="1"/>
    <xf numFmtId="0" fontId="6" fillId="0" borderId="30" xfId="0" applyFont="1" applyBorder="1" applyAlignment="1">
      <alignment vertical="center" wrapText="1"/>
    </xf>
    <xf numFmtId="0" fontId="3" fillId="0" borderId="30" xfId="0" applyFont="1" applyBorder="1"/>
    <xf numFmtId="0" fontId="3" fillId="0" borderId="30" xfId="0" applyFont="1" applyBorder="1" applyAlignment="1">
      <alignment wrapText="1"/>
    </xf>
    <xf numFmtId="0" fontId="3" fillId="0" borderId="30" xfId="0" applyFont="1" applyBorder="1" applyAlignment="1">
      <alignment vertical="center"/>
    </xf>
    <xf numFmtId="0" fontId="28" fillId="22" borderId="58" xfId="0" applyFont="1" applyFill="1" applyBorder="1" applyAlignment="1">
      <alignment vertical="center"/>
    </xf>
    <xf numFmtId="0" fontId="29" fillId="23" borderId="58" xfId="0" applyFont="1" applyFill="1" applyBorder="1" applyAlignment="1">
      <alignment horizontal="left" vertical="center" wrapText="1"/>
    </xf>
    <xf numFmtId="0" fontId="28" fillId="22" borderId="58" xfId="0" applyFont="1" applyFill="1" applyBorder="1" applyAlignment="1">
      <alignment vertical="center" wrapText="1"/>
    </xf>
    <xf numFmtId="0" fontId="30" fillId="22" borderId="58" xfId="0" applyFont="1" applyFill="1" applyBorder="1" applyAlignment="1">
      <alignment vertical="center"/>
    </xf>
    <xf numFmtId="0" fontId="31" fillId="25" borderId="58" xfId="0" applyFont="1" applyFill="1" applyBorder="1" applyAlignment="1">
      <alignment vertical="center" wrapText="1"/>
    </xf>
    <xf numFmtId="0" fontId="31" fillId="26" borderId="58" xfId="0" applyFont="1" applyFill="1" applyBorder="1" applyAlignment="1">
      <alignment vertical="center" wrapText="1"/>
    </xf>
    <xf numFmtId="0" fontId="31" fillId="27" borderId="58" xfId="0" applyFont="1" applyFill="1" applyBorder="1" applyAlignment="1">
      <alignment vertical="center" wrapText="1"/>
    </xf>
    <xf numFmtId="0" fontId="31" fillId="28" borderId="58" xfId="0" applyFont="1" applyFill="1" applyBorder="1" applyAlignment="1">
      <alignment vertical="center" wrapText="1"/>
    </xf>
    <xf numFmtId="1" fontId="31" fillId="29" borderId="58" xfId="0" applyNumberFormat="1" applyFont="1" applyFill="1" applyBorder="1" applyAlignment="1">
      <alignment vertical="center" wrapText="1"/>
    </xf>
    <xf numFmtId="1" fontId="31" fillId="26" borderId="58" xfId="0" applyNumberFormat="1" applyFont="1" applyFill="1" applyBorder="1" applyAlignment="1">
      <alignment vertical="center" wrapText="1"/>
    </xf>
    <xf numFmtId="0" fontId="31" fillId="30" borderId="58" xfId="0" applyFont="1" applyFill="1" applyBorder="1" applyAlignment="1">
      <alignment vertical="center" wrapText="1"/>
    </xf>
    <xf numFmtId="0" fontId="31" fillId="31" borderId="58" xfId="0" applyFont="1" applyFill="1" applyBorder="1" applyAlignment="1">
      <alignment vertical="center" wrapText="1"/>
    </xf>
    <xf numFmtId="0" fontId="31" fillId="32" borderId="58" xfId="0" applyFont="1" applyFill="1" applyBorder="1" applyAlignment="1">
      <alignment vertical="center" wrapText="1"/>
    </xf>
    <xf numFmtId="0" fontId="31" fillId="33" borderId="58" xfId="0" applyFont="1" applyFill="1" applyBorder="1" applyAlignment="1">
      <alignment vertical="center" wrapText="1"/>
    </xf>
    <xf numFmtId="0" fontId="28" fillId="26" borderId="58" xfId="0" applyFont="1" applyFill="1" applyBorder="1" applyAlignment="1">
      <alignment vertical="center" wrapText="1"/>
    </xf>
    <xf numFmtId="0" fontId="28" fillId="35" borderId="58" xfId="0" applyFont="1" applyFill="1" applyBorder="1" applyAlignment="1">
      <alignment vertical="center" wrapText="1"/>
    </xf>
    <xf numFmtId="0" fontId="28" fillId="0" borderId="0" xfId="0" applyFont="1"/>
    <xf numFmtId="0" fontId="3" fillId="0" borderId="21" xfId="0" applyFont="1" applyBorder="1" applyAlignment="1">
      <alignment horizontal="center" vertical="center" wrapText="1"/>
    </xf>
    <xf numFmtId="0" fontId="2" fillId="0" borderId="30" xfId="0" applyFont="1" applyBorder="1"/>
    <xf numFmtId="0" fontId="10" fillId="0" borderId="58" xfId="0" applyFont="1" applyBorder="1" applyAlignment="1">
      <alignment horizontal="center" vertical="center"/>
    </xf>
    <xf numFmtId="0" fontId="3" fillId="0" borderId="30" xfId="0"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wrapText="1"/>
    </xf>
    <xf numFmtId="0" fontId="10" fillId="14" borderId="30" xfId="0" applyFont="1" applyFill="1" applyBorder="1" applyAlignment="1">
      <alignment wrapText="1"/>
    </xf>
    <xf numFmtId="17" fontId="3" fillId="0" borderId="30" xfId="0" applyNumberFormat="1" applyFont="1" applyBorder="1" applyAlignment="1">
      <alignment horizontal="center" vertical="center" wrapText="1"/>
    </xf>
    <xf numFmtId="8" fontId="3" fillId="0" borderId="30" xfId="0" applyNumberFormat="1" applyFont="1" applyBorder="1" applyAlignment="1">
      <alignment horizontal="center" vertical="center" wrapText="1"/>
    </xf>
    <xf numFmtId="0" fontId="10" fillId="14" borderId="30" xfId="0" applyFont="1" applyFill="1" applyBorder="1"/>
    <xf numFmtId="0" fontId="14" fillId="0" borderId="30" xfId="0" applyFont="1" applyBorder="1" applyAlignment="1">
      <alignment vertical="center"/>
    </xf>
    <xf numFmtId="0" fontId="13" fillId="0" borderId="30" xfId="0" applyFont="1" applyBorder="1" applyAlignment="1">
      <alignment vertical="center"/>
    </xf>
    <xf numFmtId="0" fontId="10" fillId="0" borderId="30" xfId="0" applyFont="1" applyBorder="1" applyAlignment="1">
      <alignment horizontal="center" vertical="center"/>
    </xf>
    <xf numFmtId="0" fontId="13" fillId="0" borderId="30" xfId="0" applyFont="1" applyBorder="1" applyAlignment="1">
      <alignment vertical="center" wrapText="1"/>
    </xf>
    <xf numFmtId="0" fontId="3" fillId="0" borderId="30" xfId="0" applyFont="1" applyBorder="1" applyAlignment="1">
      <alignment vertical="center" wrapText="1"/>
    </xf>
    <xf numFmtId="0" fontId="3" fillId="0" borderId="58" xfId="0" applyFont="1" applyBorder="1" applyAlignment="1">
      <alignment horizontal="center" vertical="center" wrapText="1"/>
    </xf>
    <xf numFmtId="0" fontId="3" fillId="0" borderId="58" xfId="0" applyFont="1" applyBorder="1" applyAlignment="1">
      <alignment vertical="center"/>
    </xf>
    <xf numFmtId="0" fontId="13" fillId="0" borderId="58" xfId="0" applyFont="1" applyBorder="1" applyAlignment="1">
      <alignment vertical="center"/>
    </xf>
    <xf numFmtId="0" fontId="13" fillId="0" borderId="58" xfId="0" applyFont="1" applyBorder="1" applyAlignment="1">
      <alignment vertical="center" wrapText="1"/>
    </xf>
    <xf numFmtId="0" fontId="3" fillId="0" borderId="58" xfId="0" applyFont="1" applyBorder="1" applyAlignment="1">
      <alignment vertical="center" wrapText="1"/>
    </xf>
    <xf numFmtId="0" fontId="3" fillId="0" borderId="54" xfId="0" applyFont="1" applyBorder="1" applyAlignment="1">
      <alignment horizontal="center"/>
    </xf>
    <xf numFmtId="0" fontId="3" fillId="0" borderId="50" xfId="0" applyFont="1" applyBorder="1" applyAlignment="1">
      <alignment vertical="top"/>
    </xf>
    <xf numFmtId="0" fontId="15" fillId="14" borderId="58" xfId="0" applyFont="1" applyFill="1" applyBorder="1" applyAlignment="1">
      <alignment vertical="center" wrapText="1"/>
    </xf>
    <xf numFmtId="0" fontId="3" fillId="0" borderId="54" xfId="0" applyFont="1" applyBorder="1" applyAlignment="1">
      <alignment horizontal="center" vertical="center"/>
    </xf>
    <xf numFmtId="0" fontId="3" fillId="0" borderId="50" xfId="0" applyFont="1" applyBorder="1" applyAlignment="1">
      <alignment horizontal="center"/>
    </xf>
    <xf numFmtId="0" fontId="10" fillId="0" borderId="61" xfId="0" applyFont="1" applyBorder="1" applyAlignment="1">
      <alignment horizontal="center" vertical="center"/>
    </xf>
    <xf numFmtId="0" fontId="21" fillId="11" borderId="64" xfId="0" applyFont="1" applyFill="1" applyBorder="1"/>
    <xf numFmtId="0" fontId="21" fillId="6" borderId="65" xfId="0" applyFont="1" applyFill="1" applyBorder="1"/>
    <xf numFmtId="0" fontId="21" fillId="7" borderId="65" xfId="0" applyFont="1" applyFill="1" applyBorder="1"/>
    <xf numFmtId="0" fontId="21" fillId="8" borderId="65" xfId="0" applyFont="1" applyFill="1" applyBorder="1"/>
    <xf numFmtId="0" fontId="21" fillId="9" borderId="65" xfId="0" applyFont="1" applyFill="1" applyBorder="1"/>
    <xf numFmtId="0" fontId="21" fillId="10" borderId="66" xfId="0" applyFont="1" applyFill="1" applyBorder="1"/>
    <xf numFmtId="0" fontId="3" fillId="7" borderId="67" xfId="0" applyFont="1" applyFill="1" applyBorder="1"/>
    <xf numFmtId="0" fontId="3" fillId="20" borderId="68" xfId="0" applyFont="1" applyFill="1" applyBorder="1"/>
    <xf numFmtId="0" fontId="3" fillId="10" borderId="69" xfId="0" applyFont="1" applyFill="1" applyBorder="1"/>
    <xf numFmtId="0" fontId="6" fillId="0" borderId="58" xfId="0" applyFont="1" applyBorder="1" applyAlignment="1">
      <alignment vertical="center"/>
    </xf>
    <xf numFmtId="0" fontId="2" fillId="0" borderId="58" xfId="0" applyFont="1" applyBorder="1"/>
    <xf numFmtId="0" fontId="6" fillId="0" borderId="58" xfId="0" applyFont="1" applyBorder="1" applyAlignment="1">
      <alignment vertical="center" wrapText="1"/>
    </xf>
    <xf numFmtId="0" fontId="6" fillId="0" borderId="59" xfId="0" applyFont="1" applyBorder="1" applyAlignment="1">
      <alignment vertical="center" wrapText="1"/>
    </xf>
    <xf numFmtId="0" fontId="6" fillId="0" borderId="61" xfId="0" applyFont="1" applyBorder="1" applyAlignment="1">
      <alignment vertical="center" wrapText="1"/>
    </xf>
    <xf numFmtId="0" fontId="21" fillId="0" borderId="47" xfId="0" applyFont="1" applyBorder="1" applyAlignment="1">
      <alignment horizontal="center" vertical="center"/>
    </xf>
    <xf numFmtId="0" fontId="6" fillId="0" borderId="60" xfId="0" applyFont="1" applyBorder="1" applyAlignment="1">
      <alignment horizontal="left" vertical="center"/>
    </xf>
    <xf numFmtId="0" fontId="6" fillId="0" borderId="61" xfId="0" applyFont="1" applyBorder="1" applyAlignment="1">
      <alignment horizontal="left" vertical="center"/>
    </xf>
    <xf numFmtId="0" fontId="10" fillId="5" borderId="20" xfId="0" applyFont="1" applyFill="1" applyBorder="1" applyAlignment="1">
      <alignment horizontal="center" vertical="center"/>
    </xf>
    <xf numFmtId="0" fontId="2" fillId="0" borderId="15" xfId="0" applyFont="1" applyBorder="1"/>
    <xf numFmtId="0" fontId="10" fillId="12" borderId="7" xfId="0" applyFont="1" applyFill="1" applyBorder="1" applyAlignment="1">
      <alignment horizontal="center" vertical="center" wrapText="1"/>
    </xf>
    <xf numFmtId="0" fontId="6" fillId="0" borderId="29" xfId="0" applyFont="1" applyBorder="1" applyAlignment="1">
      <alignment horizontal="left" vertical="center"/>
    </xf>
    <xf numFmtId="0" fontId="2" fillId="0" borderId="54" xfId="0" applyFont="1" applyBorder="1"/>
    <xf numFmtId="0" fontId="8" fillId="7" borderId="7" xfId="0" applyFont="1" applyFill="1" applyBorder="1" applyAlignment="1">
      <alignment horizontal="center" vertical="center" wrapText="1"/>
    </xf>
    <xf numFmtId="0" fontId="34" fillId="0" borderId="15" xfId="0" applyFont="1" applyBorder="1"/>
    <xf numFmtId="0" fontId="1" fillId="2" borderId="30" xfId="0" applyFont="1" applyFill="1" applyBorder="1" applyAlignment="1">
      <alignment horizontal="left" vertical="center" indent="12"/>
    </xf>
    <xf numFmtId="0" fontId="2" fillId="0" borderId="30" xfId="0" applyFont="1" applyBorder="1" applyAlignment="1">
      <alignment indent="12"/>
    </xf>
    <xf numFmtId="0" fontId="4" fillId="0" borderId="1" xfId="0" applyFont="1" applyBorder="1" applyAlignment="1">
      <alignment horizontal="left" vertical="center"/>
    </xf>
    <xf numFmtId="0" fontId="2" fillId="0" borderId="1" xfId="0" applyFont="1" applyBorder="1"/>
    <xf numFmtId="0" fontId="8" fillId="2" borderId="22" xfId="0" applyFont="1" applyFill="1" applyBorder="1" applyAlignment="1">
      <alignment horizontal="center" vertical="center"/>
    </xf>
    <xf numFmtId="0" fontId="2" fillId="0" borderId="23" xfId="0" applyFont="1" applyBorder="1"/>
    <xf numFmtId="0" fontId="2" fillId="0" borderId="25" xfId="0" applyFont="1" applyBorder="1"/>
    <xf numFmtId="0" fontId="9" fillId="3" borderId="22" xfId="0" applyFont="1" applyFill="1" applyBorder="1" applyAlignment="1">
      <alignment horizontal="center" vertical="center"/>
    </xf>
    <xf numFmtId="0" fontId="2" fillId="0" borderId="3" xfId="0" applyFont="1" applyBorder="1"/>
    <xf numFmtId="0" fontId="10" fillId="5" borderId="6" xfId="0" applyFont="1" applyFill="1" applyBorder="1" applyAlignment="1">
      <alignment horizontal="center" vertical="center"/>
    </xf>
    <xf numFmtId="0" fontId="2" fillId="0" borderId="14" xfId="0" applyFont="1" applyBorder="1"/>
    <xf numFmtId="0" fontId="10" fillId="5" borderId="20" xfId="0" applyFont="1" applyFill="1" applyBorder="1" applyAlignment="1">
      <alignment horizontal="center" vertical="center" wrapText="1"/>
    </xf>
    <xf numFmtId="0" fontId="10" fillId="5" borderId="8" xfId="0" applyFont="1" applyFill="1" applyBorder="1" applyAlignment="1">
      <alignment horizontal="center" vertical="center"/>
    </xf>
    <xf numFmtId="0" fontId="2" fillId="0" borderId="50" xfId="0" applyFont="1" applyBorder="1"/>
    <xf numFmtId="0" fontId="8" fillId="10" borderId="7" xfId="0" applyFont="1" applyFill="1" applyBorder="1" applyAlignment="1">
      <alignment horizontal="center" vertical="center" wrapText="1"/>
    </xf>
    <xf numFmtId="0" fontId="8" fillId="20" borderId="7" xfId="0" applyFont="1" applyFill="1" applyBorder="1" applyAlignment="1">
      <alignment horizontal="center" vertical="center" wrapText="1"/>
    </xf>
    <xf numFmtId="0" fontId="10" fillId="5" borderId="9" xfId="0" applyFont="1" applyFill="1" applyBorder="1" applyAlignment="1">
      <alignment horizontal="center" vertical="center"/>
    </xf>
    <xf numFmtId="0" fontId="2" fillId="0" borderId="10" xfId="0" applyFont="1" applyBorder="1"/>
    <xf numFmtId="0" fontId="29" fillId="24" borderId="58" xfId="0" applyFont="1" applyFill="1" applyBorder="1" applyAlignment="1">
      <alignment horizontal="center" vertical="center" wrapText="1"/>
    </xf>
    <xf numFmtId="0" fontId="29" fillId="34" borderId="58" xfId="0" applyFont="1" applyFill="1" applyBorder="1" applyAlignment="1">
      <alignment horizontal="center" vertical="center" wrapText="1"/>
    </xf>
    <xf numFmtId="0" fontId="26" fillId="21" borderId="58" xfId="0" applyFont="1" applyFill="1" applyBorder="1" applyAlignment="1">
      <alignment horizontal="center" vertical="center" wrapText="1"/>
    </xf>
    <xf numFmtId="0" fontId="10" fillId="5" borderId="21" xfId="0" applyFont="1" applyFill="1" applyBorder="1" applyAlignment="1">
      <alignment horizontal="center" vertical="center"/>
    </xf>
    <xf numFmtId="0" fontId="2" fillId="0" borderId="51" xfId="0" applyFont="1" applyBorder="1"/>
    <xf numFmtId="0" fontId="10" fillId="5" borderId="21" xfId="0" applyFont="1" applyFill="1" applyBorder="1" applyAlignment="1">
      <alignment horizontal="center" vertical="center" wrapText="1"/>
    </xf>
    <xf numFmtId="0" fontId="10" fillId="5" borderId="29" xfId="0" applyFont="1" applyFill="1" applyBorder="1" applyAlignment="1">
      <alignment horizontal="center" vertical="center"/>
    </xf>
    <xf numFmtId="0" fontId="10" fillId="5" borderId="7" xfId="0" applyFont="1" applyFill="1" applyBorder="1" applyAlignment="1">
      <alignment horizontal="center" vertical="center" wrapText="1"/>
    </xf>
    <xf numFmtId="0" fontId="10" fillId="13" borderId="13" xfId="0" applyFont="1" applyFill="1" applyBorder="1" applyAlignment="1">
      <alignment horizontal="center" vertical="center" wrapText="1"/>
    </xf>
    <xf numFmtId="0" fontId="2" fillId="0" borderId="18" xfId="0" applyFont="1" applyBorder="1"/>
    <xf numFmtId="0" fontId="10" fillId="12" borderId="11" xfId="0" applyFont="1" applyFill="1" applyBorder="1" applyAlignment="1">
      <alignment horizontal="center" vertical="center" wrapText="1"/>
    </xf>
    <xf numFmtId="0" fontId="2" fillId="0" borderId="17" xfId="0" applyFont="1" applyBorder="1"/>
    <xf numFmtId="0" fontId="10" fillId="13" borderId="12" xfId="0" applyFont="1" applyFill="1" applyBorder="1" applyAlignment="1">
      <alignment horizontal="center" vertical="center" wrapText="1"/>
    </xf>
    <xf numFmtId="0" fontId="10" fillId="13" borderId="7"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4" fillId="0" borderId="1" xfId="0" applyFont="1" applyBorder="1" applyAlignment="1">
      <alignment horizontal="left" vertical="center" wrapText="1"/>
    </xf>
    <xf numFmtId="0" fontId="9" fillId="4" borderId="11" xfId="0" applyFont="1" applyFill="1" applyBorder="1" applyAlignment="1">
      <alignment horizontal="center" vertical="center"/>
    </xf>
    <xf numFmtId="0" fontId="2" fillId="0" borderId="4" xfId="0" applyFont="1" applyBorder="1"/>
    <xf numFmtId="0" fontId="2" fillId="0" borderId="5" xfId="0" applyFont="1" applyBorder="1"/>
    <xf numFmtId="0" fontId="8" fillId="8" borderId="7" xfId="0" applyFont="1" applyFill="1" applyBorder="1" applyAlignment="1">
      <alignment horizontal="center" vertical="center" wrapText="1"/>
    </xf>
    <xf numFmtId="1" fontId="8" fillId="9" borderId="7" xfId="0" applyNumberFormat="1" applyFont="1" applyFill="1" applyBorder="1" applyAlignment="1">
      <alignment horizontal="center" vertical="center" wrapText="1"/>
    </xf>
    <xf numFmtId="0" fontId="8" fillId="11" borderId="7" xfId="0" applyFont="1" applyFill="1" applyBorder="1" applyAlignment="1">
      <alignment horizontal="center" vertical="center" wrapText="1"/>
    </xf>
    <xf numFmtId="0" fontId="9" fillId="5" borderId="21" xfId="0" applyFont="1" applyFill="1" applyBorder="1" applyAlignment="1">
      <alignment horizontal="center" vertical="center"/>
    </xf>
    <xf numFmtId="0" fontId="10" fillId="0" borderId="2" xfId="0" applyFont="1" applyBorder="1" applyAlignment="1">
      <alignment horizontal="center" vertical="center"/>
    </xf>
    <xf numFmtId="0" fontId="1" fillId="2" borderId="30" xfId="0" applyFont="1" applyFill="1" applyBorder="1" applyAlignment="1">
      <alignment horizontal="center" vertical="center"/>
    </xf>
    <xf numFmtId="0" fontId="2" fillId="0" borderId="30" xfId="0" applyFont="1" applyBorder="1"/>
    <xf numFmtId="0" fontId="4" fillId="0" borderId="2" xfId="0" applyFont="1" applyBorder="1" applyAlignment="1">
      <alignment horizontal="center"/>
    </xf>
    <xf numFmtId="0" fontId="18" fillId="2" borderId="30" xfId="0" applyFont="1" applyFill="1" applyBorder="1" applyAlignment="1">
      <alignment horizontal="center" vertical="center"/>
    </xf>
    <xf numFmtId="0" fontId="6" fillId="0" borderId="59" xfId="0" applyFont="1" applyBorder="1" applyAlignment="1">
      <alignment horizontal="left" vertical="center" wrapText="1"/>
    </xf>
    <xf numFmtId="0" fontId="2" fillId="0" borderId="60" xfId="0" applyFont="1" applyBorder="1"/>
    <xf numFmtId="0" fontId="2" fillId="0" borderId="61" xfId="0" applyFont="1" applyBorder="1"/>
    <xf numFmtId="0" fontId="19" fillId="0" borderId="0" xfId="0" applyFont="1" applyAlignment="1">
      <alignment horizontal="center"/>
    </xf>
    <xf numFmtId="0" fontId="0" fillId="0" borderId="0" xfId="0"/>
    <xf numFmtId="0" fontId="5" fillId="2" borderId="22" xfId="0" applyFont="1" applyFill="1" applyBorder="1" applyAlignment="1">
      <alignment horizontal="center" vertical="center" wrapText="1"/>
    </xf>
    <xf numFmtId="0" fontId="3" fillId="0" borderId="22" xfId="0" applyFont="1" applyBorder="1" applyAlignment="1">
      <alignment horizontal="center" vertical="center"/>
    </xf>
    <xf numFmtId="0" fontId="10" fillId="0" borderId="19" xfId="0" applyFont="1" applyBorder="1" applyAlignment="1">
      <alignment horizontal="left" vertical="center"/>
    </xf>
    <xf numFmtId="0" fontId="2" fillId="0" borderId="2" xfId="0" applyFont="1" applyBorder="1"/>
    <xf numFmtId="0" fontId="10" fillId="0" borderId="59" xfId="0" applyFont="1" applyBorder="1" applyAlignment="1">
      <alignment horizontal="center" vertical="center"/>
    </xf>
    <xf numFmtId="0" fontId="6" fillId="0" borderId="59" xfId="0" applyFont="1" applyBorder="1" applyAlignment="1">
      <alignment horizontal="left" vertical="center"/>
    </xf>
    <xf numFmtId="0" fontId="23" fillId="2" borderId="30" xfId="0" applyFont="1" applyFill="1" applyBorder="1" applyAlignment="1">
      <alignment horizontal="center" vertical="center"/>
    </xf>
    <xf numFmtId="0" fontId="24" fillId="0" borderId="30" xfId="0" applyFont="1" applyBorder="1"/>
    <xf numFmtId="0" fontId="10" fillId="0" borderId="59" xfId="0" applyFont="1" applyBorder="1" applyAlignment="1">
      <alignment horizontal="left" vertical="center"/>
    </xf>
    <xf numFmtId="0" fontId="6" fillId="0" borderId="60" xfId="0" applyFont="1" applyBorder="1" applyAlignment="1">
      <alignment horizontal="left" vertical="center" wrapText="1"/>
    </xf>
    <xf numFmtId="0" fontId="6" fillId="0" borderId="61" xfId="0" applyFont="1" applyBorder="1" applyAlignment="1">
      <alignment horizontal="left" vertical="center" wrapText="1"/>
    </xf>
    <xf numFmtId="0" fontId="3" fillId="0" borderId="2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4" xfId="0" applyFont="1" applyBorder="1" applyAlignment="1">
      <alignment horizontal="center" wrapText="1"/>
    </xf>
    <xf numFmtId="165" fontId="3" fillId="0" borderId="19" xfId="0" applyNumberFormat="1" applyFont="1" applyBorder="1" applyAlignment="1">
      <alignment horizontal="center" vertical="center" wrapText="1"/>
    </xf>
    <xf numFmtId="0" fontId="13" fillId="0" borderId="51" xfId="0" applyFont="1" applyBorder="1" applyAlignment="1">
      <alignment wrapText="1"/>
    </xf>
    <xf numFmtId="0" fontId="13" fillId="0" borderId="50" xfId="0" applyFont="1" applyBorder="1" applyAlignment="1">
      <alignment wrapText="1"/>
    </xf>
    <xf numFmtId="0" fontId="13" fillId="0" borderId="54" xfId="0" applyFont="1" applyBorder="1" applyAlignment="1">
      <alignment vertical="center" wrapText="1"/>
    </xf>
    <xf numFmtId="0" fontId="13" fillId="0" borderId="50" xfId="0" applyFont="1" applyBorder="1" applyAlignment="1">
      <alignment vertical="center" wrapText="1"/>
    </xf>
    <xf numFmtId="0" fontId="13" fillId="0" borderId="19" xfId="0" applyFont="1" applyBorder="1" applyAlignment="1">
      <alignment horizontal="center" vertical="center" wrapText="1"/>
    </xf>
    <xf numFmtId="0" fontId="13" fillId="14" borderId="30" xfId="0" applyFont="1" applyFill="1" applyBorder="1" applyAlignment="1">
      <alignment horizontal="center" vertical="center" wrapText="1"/>
    </xf>
    <xf numFmtId="0" fontId="13" fillId="0" borderId="50" xfId="0" applyFont="1" applyBorder="1" applyAlignment="1">
      <alignment horizontal="center" vertical="center" wrapText="1"/>
    </xf>
    <xf numFmtId="0" fontId="13" fillId="0" borderId="54" xfId="0" applyFont="1" applyBorder="1" applyAlignment="1">
      <alignment horizontal="center" vertical="center"/>
    </xf>
    <xf numFmtId="0" fontId="13" fillId="0" borderId="54" xfId="0" applyFont="1" applyBorder="1" applyAlignment="1">
      <alignment horizontal="center" vertical="center" wrapText="1"/>
    </xf>
    <xf numFmtId="0" fontId="15" fillId="14" borderId="30" xfId="0" applyFont="1" applyFill="1" applyBorder="1" applyAlignment="1">
      <alignment horizontal="left" vertical="center" wrapText="1"/>
    </xf>
    <xf numFmtId="0" fontId="13" fillId="0" borderId="19" xfId="0" applyFont="1" applyBorder="1" applyAlignment="1">
      <alignment wrapText="1"/>
    </xf>
    <xf numFmtId="0" fontId="14" fillId="0" borderId="19" xfId="0" applyFont="1" applyBorder="1" applyAlignment="1">
      <alignment wrapText="1"/>
    </xf>
    <xf numFmtId="0" fontId="35" fillId="0" borderId="0" xfId="0" applyFont="1" applyAlignment="1">
      <alignment wrapText="1"/>
    </xf>
    <xf numFmtId="0" fontId="13" fillId="14" borderId="30" xfId="0" applyFont="1" applyFill="1" applyBorder="1" applyAlignment="1">
      <alignment wrapText="1"/>
    </xf>
    <xf numFmtId="0" fontId="14" fillId="0" borderId="0" xfId="0" applyFont="1" applyAlignment="1">
      <alignment wrapText="1"/>
    </xf>
    <xf numFmtId="0" fontId="2" fillId="0" borderId="20" xfId="0" applyFont="1" applyBorder="1" applyAlignment="1">
      <alignment wrapText="1"/>
    </xf>
    <xf numFmtId="0" fontId="3" fillId="0" borderId="21" xfId="0" applyFont="1" applyBorder="1" applyAlignment="1">
      <alignment horizontal="center" vertical="center" wrapText="1"/>
    </xf>
    <xf numFmtId="0" fontId="3" fillId="0" borderId="50" xfId="0" applyFont="1" applyBorder="1" applyAlignment="1">
      <alignment horizontal="center" wrapText="1"/>
    </xf>
    <xf numFmtId="0" fontId="3" fillId="0" borderId="50" xfId="0" applyFont="1" applyBorder="1" applyAlignment="1">
      <alignment horizontal="center" vertical="center" wrapText="1"/>
    </xf>
    <xf numFmtId="0" fontId="3" fillId="0" borderId="19" xfId="0" applyFont="1" applyBorder="1" applyAlignment="1">
      <alignment vertical="top" wrapText="1"/>
    </xf>
    <xf numFmtId="0" fontId="3" fillId="0" borderId="51" xfId="0" applyFont="1" applyBorder="1" applyAlignment="1">
      <alignment vertical="top" wrapText="1"/>
    </xf>
    <xf numFmtId="0" fontId="13" fillId="18" borderId="51" xfId="0" applyFont="1" applyFill="1" applyBorder="1" applyAlignment="1">
      <alignment vertical="top" wrapText="1"/>
    </xf>
    <xf numFmtId="49" fontId="3" fillId="14" borderId="54" xfId="0" applyNumberFormat="1" applyFont="1" applyFill="1" applyBorder="1" applyAlignment="1">
      <alignment horizontal="center" wrapText="1"/>
    </xf>
    <xf numFmtId="49" fontId="3" fillId="14" borderId="50" xfId="0" applyNumberFormat="1" applyFont="1" applyFill="1" applyBorder="1" applyAlignment="1">
      <alignment horizontal="center" wrapText="1"/>
    </xf>
    <xf numFmtId="17" fontId="3" fillId="0" borderId="19" xfId="0" applyNumberFormat="1" applyFont="1" applyBorder="1" applyAlignment="1">
      <alignment vertical="center"/>
    </xf>
    <xf numFmtId="0" fontId="3" fillId="0" borderId="51" xfId="0" applyFont="1" applyBorder="1" applyAlignment="1">
      <alignment vertical="center" wrapText="1"/>
    </xf>
    <xf numFmtId="165" fontId="3" fillId="36" borderId="19" xfId="0" applyNumberFormat="1" applyFont="1" applyFill="1" applyBorder="1" applyAlignment="1">
      <alignment horizontal="center" vertical="center" wrapText="1"/>
    </xf>
    <xf numFmtId="49" fontId="21" fillId="14" borderId="54" xfId="0" applyNumberFormat="1" applyFont="1" applyFill="1" applyBorder="1" applyAlignment="1">
      <alignment horizontal="center" wrapText="1"/>
    </xf>
    <xf numFmtId="17" fontId="21" fillId="0" borderId="50" xfId="0" applyNumberFormat="1" applyFont="1" applyBorder="1" applyAlignment="1">
      <alignment horizontal="center" wrapText="1"/>
    </xf>
    <xf numFmtId="49" fontId="3" fillId="0" borderId="54" xfId="0" applyNumberFormat="1" applyFont="1" applyBorder="1" applyAlignment="1">
      <alignment horizontal="center" vertical="center" wrapText="1"/>
    </xf>
    <xf numFmtId="17" fontId="3" fillId="0" borderId="54" xfId="0" applyNumberFormat="1" applyFont="1" applyBorder="1" applyAlignment="1">
      <alignment horizontal="center" wrapText="1"/>
    </xf>
    <xf numFmtId="49" fontId="3" fillId="0" borderId="50" xfId="0" applyNumberFormat="1" applyFont="1" applyBorder="1" applyAlignment="1">
      <alignment horizontal="center" wrapText="1"/>
    </xf>
    <xf numFmtId="17" fontId="3" fillId="0" borderId="50" xfId="0" applyNumberFormat="1" applyFont="1" applyBorder="1" applyAlignment="1">
      <alignment horizontal="center" wrapText="1"/>
    </xf>
    <xf numFmtId="49" fontId="3" fillId="0" borderId="50" xfId="0" applyNumberFormat="1" applyFont="1" applyBorder="1" applyAlignment="1">
      <alignment horizontal="center" vertical="center" wrapText="1"/>
    </xf>
    <xf numFmtId="0" fontId="3" fillId="0" borderId="54" xfId="0" applyFont="1" applyBorder="1" applyAlignment="1">
      <alignment horizontal="center" vertical="center" wrapText="1"/>
    </xf>
    <xf numFmtId="17" fontId="3" fillId="0" borderId="54" xfId="0" applyNumberFormat="1" applyFont="1" applyBorder="1" applyAlignment="1">
      <alignment horizontal="center" vertical="center" wrapText="1"/>
    </xf>
    <xf numFmtId="17" fontId="3" fillId="0" borderId="50" xfId="0" applyNumberFormat="1" applyFont="1" applyBorder="1" applyAlignment="1">
      <alignment horizontal="center" vertical="center" wrapText="1"/>
    </xf>
    <xf numFmtId="17" fontId="3" fillId="0" borderId="19" xfId="0" applyNumberFormat="1" applyFont="1" applyBorder="1" applyAlignment="1">
      <alignment horizontal="center" wrapText="1"/>
    </xf>
    <xf numFmtId="0" fontId="3" fillId="0" borderId="51" xfId="0" applyFont="1" applyBorder="1" applyAlignment="1">
      <alignment horizontal="center" vertical="center" wrapText="1"/>
    </xf>
    <xf numFmtId="0" fontId="3" fillId="0" borderId="19" xfId="0" applyFont="1" applyBorder="1" applyAlignment="1">
      <alignment horizontal="center" vertical="top" wrapText="1"/>
    </xf>
    <xf numFmtId="17" fontId="35" fillId="0" borderId="54" xfId="0" applyNumberFormat="1" applyFont="1" applyBorder="1" applyAlignment="1">
      <alignment wrapText="1"/>
    </xf>
    <xf numFmtId="17" fontId="35" fillId="0" borderId="50" xfId="0" applyNumberFormat="1" applyFont="1" applyBorder="1" applyAlignment="1">
      <alignment wrapText="1"/>
    </xf>
    <xf numFmtId="0" fontId="35" fillId="14" borderId="50" xfId="0" applyFont="1" applyFill="1" applyBorder="1" applyAlignment="1">
      <alignment wrapText="1"/>
    </xf>
    <xf numFmtId="0" fontId="3" fillId="0" borderId="62" xfId="0" applyFont="1" applyBorder="1" applyAlignment="1">
      <alignment horizontal="center" vertical="center" wrapText="1"/>
    </xf>
    <xf numFmtId="0" fontId="2" fillId="0" borderId="63" xfId="0" applyFont="1" applyBorder="1" applyAlignment="1">
      <alignment wrapText="1"/>
    </xf>
    <xf numFmtId="0" fontId="6" fillId="0" borderId="29" xfId="0" applyFont="1" applyBorder="1" applyAlignment="1">
      <alignment horizontal="left" vertical="center" wrapText="1"/>
    </xf>
    <xf numFmtId="0" fontId="6" fillId="0" borderId="57" xfId="0" applyFont="1" applyBorder="1" applyAlignment="1">
      <alignment horizontal="left" vertical="center" wrapText="1"/>
    </xf>
    <xf numFmtId="0" fontId="6" fillId="0" borderId="54" xfId="0" applyFont="1" applyBorder="1" applyAlignment="1">
      <alignment horizontal="left" vertical="center" wrapText="1"/>
    </xf>
    <xf numFmtId="0" fontId="3" fillId="0" borderId="0" xfId="0" applyFont="1" applyAlignment="1">
      <alignment horizontal="center" vertical="center" wrapText="1"/>
    </xf>
    <xf numFmtId="0" fontId="3" fillId="2" borderId="30" xfId="0" applyFont="1" applyFill="1" applyBorder="1" applyAlignment="1">
      <alignment horizontal="center" vertical="center" wrapText="1"/>
    </xf>
    <xf numFmtId="0" fontId="0" fillId="0" borderId="0" xfId="0" applyAlignment="1">
      <alignment horizontal="center" vertical="center" wrapText="1"/>
    </xf>
    <xf numFmtId="0" fontId="3" fillId="0" borderId="29" xfId="0" applyFont="1" applyBorder="1" applyAlignment="1">
      <alignment horizontal="center" vertical="center" wrapText="1"/>
    </xf>
    <xf numFmtId="0" fontId="0" fillId="0" borderId="58" xfId="0" applyBorder="1"/>
    <xf numFmtId="17" fontId="3" fillId="0" borderId="8" xfId="0" applyNumberFormat="1" applyFont="1" applyBorder="1" applyAlignment="1">
      <alignment vertical="top"/>
    </xf>
    <xf numFmtId="17" fontId="13" fillId="0" borderId="19" xfId="0" applyNumberFormat="1" applyFont="1" applyBorder="1" applyAlignment="1">
      <alignment vertical="center"/>
    </xf>
    <xf numFmtId="17" fontId="3" fillId="0" borderId="58" xfId="0" applyNumberFormat="1" applyFont="1" applyBorder="1" applyAlignment="1">
      <alignment vertical="center"/>
    </xf>
    <xf numFmtId="0" fontId="3" fillId="0" borderId="29" xfId="0" applyFont="1" applyBorder="1" applyAlignment="1">
      <alignment vertical="top"/>
    </xf>
    <xf numFmtId="0" fontId="14" fillId="0" borderId="50" xfId="0" applyFont="1" applyBorder="1" applyAlignment="1">
      <alignment vertical="top" wrapText="1"/>
    </xf>
    <xf numFmtId="0" fontId="14" fillId="0" borderId="58" xfId="0" applyFont="1" applyBorder="1" applyAlignment="1">
      <alignment vertical="top" wrapText="1"/>
    </xf>
    <xf numFmtId="0" fontId="3" fillId="0" borderId="29" xfId="0" applyFont="1" applyBorder="1" applyAlignment="1">
      <alignment horizontal="left" vertical="center" wrapText="1"/>
    </xf>
    <xf numFmtId="0" fontId="3" fillId="0" borderId="19" xfId="0" applyFont="1" applyBorder="1" applyAlignment="1">
      <alignment wrapText="1"/>
    </xf>
    <xf numFmtId="17" fontId="3" fillId="0" borderId="51" xfId="0" applyNumberFormat="1" applyFont="1" applyBorder="1" applyAlignment="1">
      <alignment vertical="center"/>
    </xf>
    <xf numFmtId="0" fontId="13" fillId="0" borderId="0" xfId="0" applyFont="1" applyAlignment="1">
      <alignment horizontal="center" vertical="center" wrapText="1"/>
    </xf>
    <xf numFmtId="0" fontId="13" fillId="0" borderId="0" xfId="0" applyFont="1" applyAlignment="1">
      <alignment wrapText="1"/>
    </xf>
    <xf numFmtId="0" fontId="13" fillId="0" borderId="19" xfId="0" applyFont="1" applyBorder="1" applyAlignment="1">
      <alignment horizontal="left" vertical="center" wrapText="1"/>
    </xf>
    <xf numFmtId="0" fontId="15" fillId="0" borderId="2" xfId="0" applyFont="1" applyBorder="1" applyAlignment="1">
      <alignment vertical="center" wrapText="1"/>
    </xf>
    <xf numFmtId="0" fontId="40" fillId="0" borderId="0" xfId="0" applyFont="1" applyAlignment="1">
      <alignment wrapText="1"/>
    </xf>
    <xf numFmtId="0" fontId="41" fillId="0" borderId="30" xfId="2" applyAlignment="1">
      <alignment vertical="center" wrapText="1"/>
    </xf>
    <xf numFmtId="0" fontId="40" fillId="0" borderId="0" xfId="0" applyFont="1" applyAlignment="1">
      <alignment vertical="center" wrapText="1"/>
    </xf>
    <xf numFmtId="0" fontId="42" fillId="0" borderId="0" xfId="0" applyFont="1" applyAlignment="1">
      <alignment vertical="center"/>
    </xf>
    <xf numFmtId="0" fontId="43" fillId="0" borderId="0" xfId="0" applyFont="1" applyAlignment="1">
      <alignment vertical="center" wrapText="1"/>
    </xf>
    <xf numFmtId="17" fontId="13" fillId="0" borderId="54" xfId="0" applyNumberFormat="1" applyFont="1" applyBorder="1" applyAlignment="1">
      <alignment horizontal="center" vertical="center" wrapText="1"/>
    </xf>
    <xf numFmtId="4" fontId="13" fillId="0" borderId="19" xfId="0" applyNumberFormat="1" applyFont="1" applyBorder="1" applyAlignment="1">
      <alignment horizontal="center" vertical="center" wrapText="1"/>
    </xf>
    <xf numFmtId="17" fontId="13" fillId="0" borderId="50" xfId="0" applyNumberFormat="1" applyFont="1" applyBorder="1" applyAlignment="1">
      <alignment horizontal="center" vertical="center" wrapText="1"/>
    </xf>
    <xf numFmtId="4" fontId="13" fillId="0" borderId="54" xfId="0" applyNumberFormat="1" applyFont="1" applyBorder="1" applyAlignment="1">
      <alignment horizontal="center" vertical="center" wrapText="1"/>
    </xf>
    <xf numFmtId="0" fontId="13" fillId="14" borderId="58" xfId="0" applyFont="1" applyFill="1" applyBorder="1" applyAlignment="1">
      <alignment horizontal="center" vertical="center" wrapText="1"/>
    </xf>
    <xf numFmtId="170" fontId="13" fillId="0" borderId="50" xfId="0" applyNumberFormat="1" applyFont="1" applyBorder="1" applyAlignment="1">
      <alignment horizontal="center" vertical="center" wrapText="1"/>
    </xf>
    <xf numFmtId="0" fontId="44" fillId="0" borderId="19" xfId="0" applyFont="1" applyBorder="1" applyAlignment="1">
      <alignment horizontal="center" vertical="center" wrapText="1"/>
    </xf>
    <xf numFmtId="4" fontId="13" fillId="0" borderId="43" xfId="0" applyNumberFormat="1" applyFont="1" applyBorder="1" applyAlignment="1">
      <alignment horizontal="center" vertical="center" wrapText="1"/>
    </xf>
    <xf numFmtId="0" fontId="13" fillId="14" borderId="19" xfId="0" applyFont="1" applyFill="1" applyBorder="1" applyAlignment="1">
      <alignment horizontal="center" vertical="center" wrapText="1"/>
    </xf>
    <xf numFmtId="17" fontId="3" fillId="14" borderId="19" xfId="0" applyNumberFormat="1" applyFont="1" applyFill="1" applyBorder="1" applyAlignment="1">
      <alignment horizontal="center" vertical="center" wrapText="1"/>
    </xf>
    <xf numFmtId="0" fontId="13" fillId="14" borderId="50" xfId="0" applyFont="1" applyFill="1" applyBorder="1" applyAlignment="1">
      <alignment horizontal="center" vertical="center" wrapText="1"/>
    </xf>
    <xf numFmtId="4" fontId="13" fillId="14" borderId="19" xfId="0" applyNumberFormat="1" applyFont="1" applyFill="1" applyBorder="1" applyAlignment="1">
      <alignment horizontal="center" vertical="center" wrapText="1"/>
    </xf>
    <xf numFmtId="49" fontId="13" fillId="14" borderId="19" xfId="0" applyNumberFormat="1" applyFont="1" applyFill="1" applyBorder="1" applyAlignment="1">
      <alignment horizontal="center" vertical="center" wrapText="1"/>
    </xf>
    <xf numFmtId="4" fontId="3" fillId="0" borderId="19" xfId="0" applyNumberFormat="1" applyFont="1" applyBorder="1" applyAlignment="1">
      <alignment horizontal="center" vertical="center" wrapText="1"/>
    </xf>
    <xf numFmtId="4" fontId="3" fillId="14" borderId="19" xfId="0" applyNumberFormat="1" applyFont="1" applyFill="1" applyBorder="1" applyAlignment="1">
      <alignment horizontal="center" vertical="center" wrapText="1"/>
    </xf>
    <xf numFmtId="49" fontId="3" fillId="14" borderId="19" xfId="0" applyNumberFormat="1" applyFont="1" applyFill="1" applyBorder="1" applyAlignment="1">
      <alignment horizontal="center" vertical="center" wrapText="1"/>
    </xf>
    <xf numFmtId="49" fontId="3" fillId="14" borderId="19" xfId="0" applyNumberFormat="1" applyFont="1" applyFill="1" applyBorder="1" applyAlignment="1">
      <alignment horizontal="left" vertical="center" wrapText="1"/>
    </xf>
    <xf numFmtId="4" fontId="3" fillId="0" borderId="29" xfId="0" applyNumberFormat="1" applyFont="1" applyBorder="1" applyAlignment="1">
      <alignment horizontal="center" vertical="center" wrapText="1"/>
    </xf>
    <xf numFmtId="0" fontId="13" fillId="0" borderId="58" xfId="0" applyFont="1" applyBorder="1" applyAlignment="1">
      <alignment horizontal="center" vertical="center" wrapText="1"/>
    </xf>
    <xf numFmtId="0" fontId="39" fillId="0" borderId="51" xfId="1" applyBorder="1" applyAlignment="1">
      <alignment vertical="center" wrapText="1"/>
    </xf>
    <xf numFmtId="0" fontId="39" fillId="0" borderId="19" xfId="1" applyBorder="1" applyAlignment="1">
      <alignment vertical="center" wrapText="1"/>
    </xf>
  </cellXfs>
  <cellStyles count="3">
    <cellStyle name="Hiperlink" xfId="1" builtinId="8"/>
    <cellStyle name="Hyperlink" xfId="2" xr:uid="{0E233808-A121-4F19-AF7A-984CDCD5D52A}"/>
    <cellStyle name="Normal" xfId="0" builtinId="0"/>
  </cellStyles>
  <dxfs count="36">
    <dxf>
      <font>
        <color theme="0"/>
      </font>
      <fill>
        <patternFill patternType="solid">
          <fgColor rgb="FFB15407"/>
          <bgColor rgb="FFB15407"/>
        </patternFill>
      </fill>
    </dxf>
    <dxf>
      <font>
        <color rgb="FF0070C0"/>
      </font>
      <fill>
        <patternFill patternType="solid">
          <fgColor rgb="FF0070C0"/>
          <bgColor rgb="FF0070C0"/>
        </patternFill>
      </fill>
    </dxf>
    <dxf>
      <font>
        <color rgb="FF7030A0"/>
      </font>
      <fill>
        <patternFill patternType="solid">
          <fgColor rgb="FF7030A0"/>
          <bgColor rgb="FF7030A0"/>
        </patternFill>
      </fill>
    </dxf>
    <dxf>
      <font>
        <color rgb="FFFF0000"/>
      </font>
      <fill>
        <patternFill patternType="solid">
          <fgColor rgb="FFFF0000"/>
          <bgColor rgb="FFFF0000"/>
        </patternFill>
      </fill>
    </dxf>
    <dxf>
      <font>
        <color theme="0"/>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theme="0"/>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theme="0"/>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theme="0"/>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- 1'!$C$32:$C$37</c:f>
              <c:strCache>
                <c:ptCount val="6"/>
                <c:pt idx="0">
                  <c:v>OBJETIVO 1</c:v>
                </c:pt>
                <c:pt idx="1">
                  <c:v>OBJETIVO 2</c:v>
                </c:pt>
                <c:pt idx="2">
                  <c:v>OBJETIVO 3</c:v>
                </c:pt>
                <c:pt idx="3">
                  <c:v>OBJETIVO 4</c:v>
                </c:pt>
                <c:pt idx="4">
                  <c:v>OBJETIVO 5</c:v>
                </c:pt>
                <c:pt idx="5">
                  <c:v>OBJETIVO 6</c:v>
                </c:pt>
              </c:strCache>
            </c:strRef>
          </c:cat>
          <c:val>
            <c:numRef>
              <c:f>'Painel de Gestão - 1'!$E$32:$E$37</c:f>
              <c:numCache>
                <c:formatCode>General</c:formatCode>
                <c:ptCount val="6"/>
                <c:pt idx="0">
                  <c:v>1</c:v>
                </c:pt>
                <c:pt idx="1">
                  <c:v>0</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9A60-4705-9D8F-1EE61D7B9F6E}"/>
            </c:ext>
          </c:extLst>
        </c:ser>
        <c:ser>
          <c:idx val="1"/>
          <c:order val="1"/>
          <c:spPr>
            <a:solidFill>
              <a:srgbClr val="7F7F7F"/>
            </a:solidFill>
          </c:spPr>
          <c:invertIfNegative val="1"/>
          <c:cat>
            <c:strRef>
              <c:f>'Painel de Gestão - 1'!$C$32:$C$37</c:f>
              <c:strCache>
                <c:ptCount val="6"/>
                <c:pt idx="0">
                  <c:v>OBJETIVO 1</c:v>
                </c:pt>
                <c:pt idx="1">
                  <c:v>OBJETIVO 2</c:v>
                </c:pt>
                <c:pt idx="2">
                  <c:v>OBJETIVO 3</c:v>
                </c:pt>
                <c:pt idx="3">
                  <c:v>OBJETIVO 4</c:v>
                </c:pt>
                <c:pt idx="4">
                  <c:v>OBJETIVO 5</c:v>
                </c:pt>
                <c:pt idx="5">
                  <c:v>OBJETIVO 6</c:v>
                </c:pt>
              </c:strCache>
            </c:strRef>
          </c:cat>
          <c:val>
            <c:numRef>
              <c:f>'Painel de Gestão - 1'!$F$32:$F$37</c:f>
              <c:numCache>
                <c:formatCode>General</c:formatCode>
                <c:ptCount val="6"/>
                <c:pt idx="0">
                  <c:v>0</c:v>
                </c:pt>
                <c:pt idx="1">
                  <c:v>1</c:v>
                </c:pt>
                <c:pt idx="2">
                  <c:v>1</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9A60-4705-9D8F-1EE61D7B9F6E}"/>
            </c:ext>
          </c:extLst>
        </c:ser>
        <c:ser>
          <c:idx val="2"/>
          <c:order val="2"/>
          <c:spPr>
            <a:solidFill>
              <a:srgbClr val="FF0000"/>
            </a:solidFill>
          </c:spPr>
          <c:invertIfNegative val="1"/>
          <c:cat>
            <c:strRef>
              <c:f>'Painel de Gestão - 1'!$C$32:$C$37</c:f>
              <c:strCache>
                <c:ptCount val="6"/>
                <c:pt idx="0">
                  <c:v>OBJETIVO 1</c:v>
                </c:pt>
                <c:pt idx="1">
                  <c:v>OBJETIVO 2</c:v>
                </c:pt>
                <c:pt idx="2">
                  <c:v>OBJETIVO 3</c:v>
                </c:pt>
                <c:pt idx="3">
                  <c:v>OBJETIVO 4</c:v>
                </c:pt>
                <c:pt idx="4">
                  <c:v>OBJETIVO 5</c:v>
                </c:pt>
                <c:pt idx="5">
                  <c:v>OBJETIVO 6</c:v>
                </c:pt>
              </c:strCache>
            </c:strRef>
          </c:cat>
          <c:val>
            <c:numRef>
              <c:f>'Painel de Gestão - 1'!$G$32:$G$37</c:f>
              <c:numCache>
                <c:formatCode>General</c:formatCode>
                <c:ptCount val="6"/>
                <c:pt idx="0">
                  <c:v>2</c:v>
                </c:pt>
                <c:pt idx="1">
                  <c:v>4</c:v>
                </c:pt>
                <c:pt idx="2">
                  <c:v>1</c:v>
                </c:pt>
                <c:pt idx="3">
                  <c:v>0</c:v>
                </c:pt>
                <c:pt idx="4">
                  <c:v>2</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9A60-4705-9D8F-1EE61D7B9F6E}"/>
            </c:ext>
          </c:extLst>
        </c:ser>
        <c:ser>
          <c:idx val="3"/>
          <c:order val="3"/>
          <c:spPr>
            <a:solidFill>
              <a:srgbClr val="FFC000"/>
            </a:solidFill>
          </c:spPr>
          <c:invertIfNegative val="1"/>
          <c:cat>
            <c:strRef>
              <c:f>'Painel de Gestão - 1'!$C$32:$C$37</c:f>
              <c:strCache>
                <c:ptCount val="6"/>
                <c:pt idx="0">
                  <c:v>OBJETIVO 1</c:v>
                </c:pt>
                <c:pt idx="1">
                  <c:v>OBJETIVO 2</c:v>
                </c:pt>
                <c:pt idx="2">
                  <c:v>OBJETIVO 3</c:v>
                </c:pt>
                <c:pt idx="3">
                  <c:v>OBJETIVO 4</c:v>
                </c:pt>
                <c:pt idx="4">
                  <c:v>OBJETIVO 5</c:v>
                </c:pt>
                <c:pt idx="5">
                  <c:v>OBJETIVO 6</c:v>
                </c:pt>
              </c:strCache>
            </c:strRef>
          </c:cat>
          <c:val>
            <c:numRef>
              <c:f>'Painel de Gestão - 1'!$H$32:$H$37</c:f>
              <c:numCache>
                <c:formatCode>General</c:formatCode>
                <c:ptCount val="6"/>
                <c:pt idx="0">
                  <c:v>11</c:v>
                </c:pt>
                <c:pt idx="1">
                  <c:v>1</c:v>
                </c:pt>
                <c:pt idx="2">
                  <c:v>0</c:v>
                </c:pt>
                <c:pt idx="3">
                  <c:v>2</c:v>
                </c:pt>
                <c:pt idx="4">
                  <c:v>2</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9A60-4705-9D8F-1EE61D7B9F6E}"/>
            </c:ext>
          </c:extLst>
        </c:ser>
        <c:ser>
          <c:idx val="4"/>
          <c:order val="4"/>
          <c:spPr>
            <a:solidFill>
              <a:srgbClr val="92D050"/>
            </a:solidFill>
          </c:spPr>
          <c:invertIfNegative val="1"/>
          <c:cat>
            <c:strRef>
              <c:f>'Painel de Gestão - 1'!$C$32:$C$37</c:f>
              <c:strCache>
                <c:ptCount val="6"/>
                <c:pt idx="0">
                  <c:v>OBJETIVO 1</c:v>
                </c:pt>
                <c:pt idx="1">
                  <c:v>OBJETIVO 2</c:v>
                </c:pt>
                <c:pt idx="2">
                  <c:v>OBJETIVO 3</c:v>
                </c:pt>
                <c:pt idx="3">
                  <c:v>OBJETIVO 4</c:v>
                </c:pt>
                <c:pt idx="4">
                  <c:v>OBJETIVO 5</c:v>
                </c:pt>
                <c:pt idx="5">
                  <c:v>OBJETIVO 6</c:v>
                </c:pt>
              </c:strCache>
            </c:strRef>
          </c:cat>
          <c:val>
            <c:numRef>
              <c:f>'Painel de Gestão - 1'!$I$32:$I$37</c:f>
              <c:numCache>
                <c:formatCode>General</c:formatCode>
                <c:ptCount val="6"/>
                <c:pt idx="0">
                  <c:v>1</c:v>
                </c:pt>
                <c:pt idx="1">
                  <c:v>2</c:v>
                </c:pt>
                <c:pt idx="2">
                  <c:v>0</c:v>
                </c:pt>
                <c:pt idx="3">
                  <c:v>1</c:v>
                </c:pt>
                <c:pt idx="4">
                  <c:v>3</c:v>
                </c:pt>
                <c:pt idx="5">
                  <c:v>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9A60-4705-9D8F-1EE61D7B9F6E}"/>
            </c:ext>
          </c:extLst>
        </c:ser>
        <c:ser>
          <c:idx val="5"/>
          <c:order val="5"/>
          <c:spPr>
            <a:solidFill>
              <a:srgbClr val="0070C0"/>
            </a:solidFill>
          </c:spPr>
          <c:invertIfNegative val="1"/>
          <c:cat>
            <c:strRef>
              <c:f>'Painel de Gestão - 1'!$C$32:$C$37</c:f>
              <c:strCache>
                <c:ptCount val="6"/>
                <c:pt idx="0">
                  <c:v>OBJETIVO 1</c:v>
                </c:pt>
                <c:pt idx="1">
                  <c:v>OBJETIVO 2</c:v>
                </c:pt>
                <c:pt idx="2">
                  <c:v>OBJETIVO 3</c:v>
                </c:pt>
                <c:pt idx="3">
                  <c:v>OBJETIVO 4</c:v>
                </c:pt>
                <c:pt idx="4">
                  <c:v>OBJETIVO 5</c:v>
                </c:pt>
                <c:pt idx="5">
                  <c:v>OBJETIVO 6</c:v>
                </c:pt>
              </c:strCache>
            </c:strRef>
          </c:cat>
          <c:val>
            <c:numRef>
              <c:f>'Painel de Gestão - 1'!$J$32:$J$37</c:f>
              <c:numCache>
                <c:formatCode>General</c:formatCode>
                <c:ptCount val="6"/>
                <c:pt idx="0">
                  <c:v>2</c:v>
                </c:pt>
                <c:pt idx="1">
                  <c:v>0</c:v>
                </c:pt>
                <c:pt idx="2">
                  <c:v>0</c:v>
                </c:pt>
                <c:pt idx="3">
                  <c:v>2</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9A60-4705-9D8F-1EE61D7B9F6E}"/>
            </c:ext>
          </c:extLst>
        </c:ser>
        <c:dLbls>
          <c:showLegendKey val="0"/>
          <c:showVal val="0"/>
          <c:showCatName val="0"/>
          <c:showSerName val="0"/>
          <c:showPercent val="0"/>
          <c:showBubbleSize val="0"/>
        </c:dLbls>
        <c:gapWidth val="150"/>
        <c:overlap val="100"/>
        <c:axId val="2094465269"/>
        <c:axId val="227072227"/>
      </c:barChart>
      <c:catAx>
        <c:axId val="2094465269"/>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227072227"/>
        <c:crosses val="autoZero"/>
        <c:auto val="1"/>
        <c:lblAlgn val="ctr"/>
        <c:lblOffset val="100"/>
        <c:noMultiLvlLbl val="1"/>
      </c:catAx>
      <c:valAx>
        <c:axId val="227072227"/>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2094465269"/>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3111-4362-9321-907348620605}"/>
              </c:ext>
            </c:extLst>
          </c:dPt>
          <c:dPt>
            <c:idx val="1"/>
            <c:bubble3D val="0"/>
            <c:spPr>
              <a:solidFill>
                <a:srgbClr val="FF0000"/>
              </a:solidFill>
            </c:spPr>
            <c:extLst>
              <c:ext xmlns:c16="http://schemas.microsoft.com/office/drawing/2014/chart" uri="{C3380CC4-5D6E-409C-BE32-E72D297353CC}">
                <c16:uniqueId val="{00000003-3111-4362-9321-907348620605}"/>
              </c:ext>
            </c:extLst>
          </c:dPt>
          <c:dPt>
            <c:idx val="2"/>
            <c:bubble3D val="0"/>
            <c:spPr>
              <a:solidFill>
                <a:srgbClr val="FFC000"/>
              </a:solidFill>
            </c:spPr>
            <c:extLst>
              <c:ext xmlns:c16="http://schemas.microsoft.com/office/drawing/2014/chart" uri="{C3380CC4-5D6E-409C-BE32-E72D297353CC}">
                <c16:uniqueId val="{00000005-3111-4362-9321-907348620605}"/>
              </c:ext>
            </c:extLst>
          </c:dPt>
          <c:dPt>
            <c:idx val="3"/>
            <c:bubble3D val="0"/>
            <c:spPr>
              <a:solidFill>
                <a:srgbClr val="92D050"/>
              </a:solidFill>
            </c:spPr>
            <c:extLst>
              <c:ext xmlns:c16="http://schemas.microsoft.com/office/drawing/2014/chart" uri="{C3380CC4-5D6E-409C-BE32-E72D297353CC}">
                <c16:uniqueId val="{00000007-3111-4362-9321-907348620605}"/>
              </c:ext>
            </c:extLst>
          </c:dPt>
          <c:dPt>
            <c:idx val="4"/>
            <c:bubble3D val="0"/>
            <c:spPr>
              <a:solidFill>
                <a:srgbClr val="0070C0"/>
              </a:solidFill>
            </c:spPr>
            <c:extLst>
              <c:ext xmlns:c16="http://schemas.microsoft.com/office/drawing/2014/chart" uri="{C3380CC4-5D6E-409C-BE32-E72D297353CC}">
                <c16:uniqueId val="{00000009-3111-4362-9321-907348620605}"/>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- 1'!$C$16:$C$20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- 1'!$E$16:$E$20</c:f>
              <c:numCache>
                <c:formatCode>0%</c:formatCode>
                <c:ptCount val="5"/>
                <c:pt idx="0">
                  <c:v>0.05</c:v>
                </c:pt>
                <c:pt idx="1">
                  <c:v>0.22500000000000001</c:v>
                </c:pt>
                <c:pt idx="2">
                  <c:v>0.4</c:v>
                </c:pt>
                <c:pt idx="3">
                  <c:v>0.22500000000000001</c:v>
                </c:pt>
                <c:pt idx="4">
                  <c:v>0.1</c:v>
                </c:pt>
              </c:numCache>
            </c:numRef>
          </c:val>
          <c:extLst>
            <c:ext xmlns:c16="http://schemas.microsoft.com/office/drawing/2014/chart" uri="{C3380CC4-5D6E-409C-BE32-E72D297353CC}">
              <c16:uniqueId val="{0000000A-3111-4362-9321-907348620605}"/>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637271489860266"/>
          <c:y val="0.15991035211507654"/>
          <c:w val="0.3273302434569858"/>
          <c:h val="0.79458022292667962"/>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B0F3-49E4-9E26-386438CFA40F}"/>
              </c:ext>
            </c:extLst>
          </c:dPt>
          <c:dPt>
            <c:idx val="1"/>
            <c:bubble3D val="0"/>
            <c:spPr>
              <a:solidFill>
                <a:srgbClr val="FF0000"/>
              </a:solidFill>
            </c:spPr>
            <c:extLst>
              <c:ext xmlns:c16="http://schemas.microsoft.com/office/drawing/2014/chart" uri="{C3380CC4-5D6E-409C-BE32-E72D297353CC}">
                <c16:uniqueId val="{00000003-B0F3-49E4-9E26-386438CFA40F}"/>
              </c:ext>
            </c:extLst>
          </c:dPt>
          <c:dPt>
            <c:idx val="2"/>
            <c:bubble3D val="0"/>
            <c:spPr>
              <a:solidFill>
                <a:srgbClr val="FFC000"/>
              </a:solidFill>
            </c:spPr>
            <c:extLst>
              <c:ext xmlns:c16="http://schemas.microsoft.com/office/drawing/2014/chart" uri="{C3380CC4-5D6E-409C-BE32-E72D297353CC}">
                <c16:uniqueId val="{00000005-B0F3-49E4-9E26-386438CFA40F}"/>
              </c:ext>
            </c:extLst>
          </c:dPt>
          <c:dPt>
            <c:idx val="3"/>
            <c:bubble3D val="0"/>
            <c:spPr>
              <a:solidFill>
                <a:srgbClr val="92D050"/>
              </a:solidFill>
            </c:spPr>
            <c:extLst>
              <c:ext xmlns:c16="http://schemas.microsoft.com/office/drawing/2014/chart" uri="{C3380CC4-5D6E-409C-BE32-E72D297353CC}">
                <c16:uniqueId val="{00000007-B0F3-49E4-9E26-386438CFA40F}"/>
              </c:ext>
            </c:extLst>
          </c:dPt>
          <c:dPt>
            <c:idx val="4"/>
            <c:bubble3D val="0"/>
            <c:spPr>
              <a:solidFill>
                <a:srgbClr val="0070C0"/>
              </a:solidFill>
            </c:spPr>
            <c:extLst>
              <c:ext xmlns:c16="http://schemas.microsoft.com/office/drawing/2014/chart" uri="{C3380CC4-5D6E-409C-BE32-E72D297353CC}">
                <c16:uniqueId val="{00000009-B0F3-49E4-9E26-386438CFA40F}"/>
              </c:ext>
            </c:extLst>
          </c:dPt>
          <c:dPt>
            <c:idx val="5"/>
            <c:bubble3D val="0"/>
            <c:spPr>
              <a:solidFill>
                <a:srgbClr val="FF99CC"/>
              </a:solidFill>
            </c:spPr>
            <c:extLst>
              <c:ext xmlns:c16="http://schemas.microsoft.com/office/drawing/2014/chart" uri="{C3380CC4-5D6E-409C-BE32-E72D297353CC}">
                <c16:uniqueId val="{0000000B-B0F3-49E4-9E26-386438CFA40F}"/>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- 1'!$C$16:$C$21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- 1'!$G$16:$G$21</c:f>
              <c:numCache>
                <c:formatCode>0%</c:formatCode>
                <c:ptCount val="6"/>
                <c:pt idx="0">
                  <c:v>0.05</c:v>
                </c:pt>
                <c:pt idx="1">
                  <c:v>0.22500000000000001</c:v>
                </c:pt>
                <c:pt idx="2">
                  <c:v>0.4</c:v>
                </c:pt>
                <c:pt idx="3">
                  <c:v>0.22500000000000001</c:v>
                </c:pt>
                <c:pt idx="4">
                  <c:v>7.4999999999999997E-2</c:v>
                </c:pt>
                <c:pt idx="5">
                  <c:v>2.5000000000000001E-2</c:v>
                </c:pt>
              </c:numCache>
            </c:numRef>
          </c:val>
          <c:extLst>
            <c:ext xmlns:c16="http://schemas.microsoft.com/office/drawing/2014/chart" uri="{C3380CC4-5D6E-409C-BE32-E72D297353CC}">
              <c16:uniqueId val="{0000000C-B0F3-49E4-9E26-386438CFA40F}"/>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468622216214384"/>
          <c:y val="0.15339707536557931"/>
          <c:w val="0.32100841472069208"/>
          <c:h val="0.79458022292667962"/>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- 2'!$C$32:$C$37</c:f>
              <c:strCache>
                <c:ptCount val="6"/>
                <c:pt idx="0">
                  <c:v>OBJETIVO 1</c:v>
                </c:pt>
                <c:pt idx="1">
                  <c:v>OBJETIVO 2</c:v>
                </c:pt>
                <c:pt idx="2">
                  <c:v>OBJETIVO 3</c:v>
                </c:pt>
                <c:pt idx="3">
                  <c:v>OBJETIVO 4</c:v>
                </c:pt>
                <c:pt idx="4">
                  <c:v>OBJETIVO 5</c:v>
                </c:pt>
                <c:pt idx="5">
                  <c:v>OBJETIVO 6</c:v>
                </c:pt>
              </c:strCache>
            </c:strRef>
          </c:cat>
          <c:val>
            <c:numRef>
              <c:f>'Painel de Gestão - 2'!$E$32:$E$37</c:f>
              <c:numCache>
                <c:formatCode>General</c:formatCode>
                <c:ptCount val="6"/>
                <c:pt idx="0">
                  <c:v>0</c:v>
                </c:pt>
                <c:pt idx="1">
                  <c:v>0</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B5EE-4149-B738-AE873F51C3CD}"/>
            </c:ext>
          </c:extLst>
        </c:ser>
        <c:ser>
          <c:idx val="1"/>
          <c:order val="1"/>
          <c:spPr>
            <a:solidFill>
              <a:srgbClr val="7F7F7F"/>
            </a:solidFill>
          </c:spPr>
          <c:invertIfNegative val="1"/>
          <c:cat>
            <c:strRef>
              <c:f>'Painel de Gestão - 2'!$C$32:$C$37</c:f>
              <c:strCache>
                <c:ptCount val="6"/>
                <c:pt idx="0">
                  <c:v>OBJETIVO 1</c:v>
                </c:pt>
                <c:pt idx="1">
                  <c:v>OBJETIVO 2</c:v>
                </c:pt>
                <c:pt idx="2">
                  <c:v>OBJETIVO 3</c:v>
                </c:pt>
                <c:pt idx="3">
                  <c:v>OBJETIVO 4</c:v>
                </c:pt>
                <c:pt idx="4">
                  <c:v>OBJETIVO 5</c:v>
                </c:pt>
                <c:pt idx="5">
                  <c:v>OBJETIVO 6</c:v>
                </c:pt>
              </c:strCache>
            </c:strRef>
          </c:cat>
          <c:val>
            <c:numRef>
              <c:f>'Painel de Gestão - 2'!$F$32:$F$37</c:f>
              <c:numCache>
                <c:formatCode>General</c:formatCode>
                <c:ptCount val="6"/>
                <c:pt idx="0">
                  <c:v>0</c:v>
                </c:pt>
                <c:pt idx="1">
                  <c:v>3</c:v>
                </c:pt>
                <c:pt idx="2">
                  <c:v>1</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B5EE-4149-B738-AE873F51C3CD}"/>
            </c:ext>
          </c:extLst>
        </c:ser>
        <c:ser>
          <c:idx val="2"/>
          <c:order val="2"/>
          <c:spPr>
            <a:solidFill>
              <a:srgbClr val="FF0000"/>
            </a:solidFill>
          </c:spPr>
          <c:invertIfNegative val="1"/>
          <c:cat>
            <c:strRef>
              <c:f>'Painel de Gestão - 2'!$C$32:$C$37</c:f>
              <c:strCache>
                <c:ptCount val="6"/>
                <c:pt idx="0">
                  <c:v>OBJETIVO 1</c:v>
                </c:pt>
                <c:pt idx="1">
                  <c:v>OBJETIVO 2</c:v>
                </c:pt>
                <c:pt idx="2">
                  <c:v>OBJETIVO 3</c:v>
                </c:pt>
                <c:pt idx="3">
                  <c:v>OBJETIVO 4</c:v>
                </c:pt>
                <c:pt idx="4">
                  <c:v>OBJETIVO 5</c:v>
                </c:pt>
                <c:pt idx="5">
                  <c:v>OBJETIVO 6</c:v>
                </c:pt>
              </c:strCache>
            </c:strRef>
          </c:cat>
          <c:val>
            <c:numRef>
              <c:f>'Painel de Gestão - 2'!$G$32:$G$37</c:f>
              <c:numCache>
                <c:formatCode>General</c:formatCode>
                <c:ptCount val="6"/>
                <c:pt idx="0">
                  <c:v>2</c:v>
                </c:pt>
                <c:pt idx="1">
                  <c:v>1</c:v>
                </c:pt>
                <c:pt idx="2">
                  <c:v>0</c:v>
                </c:pt>
                <c:pt idx="3">
                  <c:v>1</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B5EE-4149-B738-AE873F51C3CD}"/>
            </c:ext>
          </c:extLst>
        </c:ser>
        <c:ser>
          <c:idx val="3"/>
          <c:order val="3"/>
          <c:spPr>
            <a:solidFill>
              <a:srgbClr val="FFC000"/>
            </a:solidFill>
          </c:spPr>
          <c:invertIfNegative val="1"/>
          <c:cat>
            <c:strRef>
              <c:f>'Painel de Gestão - 2'!$C$32:$C$37</c:f>
              <c:strCache>
                <c:ptCount val="6"/>
                <c:pt idx="0">
                  <c:v>OBJETIVO 1</c:v>
                </c:pt>
                <c:pt idx="1">
                  <c:v>OBJETIVO 2</c:v>
                </c:pt>
                <c:pt idx="2">
                  <c:v>OBJETIVO 3</c:v>
                </c:pt>
                <c:pt idx="3">
                  <c:v>OBJETIVO 4</c:v>
                </c:pt>
                <c:pt idx="4">
                  <c:v>OBJETIVO 5</c:v>
                </c:pt>
                <c:pt idx="5">
                  <c:v>OBJETIVO 6</c:v>
                </c:pt>
              </c:strCache>
            </c:strRef>
          </c:cat>
          <c:val>
            <c:numRef>
              <c:f>'Painel de Gestão - 2'!$H$32:$H$37</c:f>
              <c:numCache>
                <c:formatCode>General</c:formatCode>
                <c:ptCount val="6"/>
                <c:pt idx="0">
                  <c:v>6</c:v>
                </c:pt>
                <c:pt idx="1">
                  <c:v>1</c:v>
                </c:pt>
                <c:pt idx="2">
                  <c:v>0</c:v>
                </c:pt>
                <c:pt idx="3">
                  <c:v>2</c:v>
                </c:pt>
                <c:pt idx="4">
                  <c:v>2</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B5EE-4149-B738-AE873F51C3CD}"/>
            </c:ext>
          </c:extLst>
        </c:ser>
        <c:ser>
          <c:idx val="4"/>
          <c:order val="4"/>
          <c:spPr>
            <a:solidFill>
              <a:srgbClr val="92D050"/>
            </a:solidFill>
          </c:spPr>
          <c:invertIfNegative val="1"/>
          <c:cat>
            <c:strRef>
              <c:f>'Painel de Gestão - 2'!$C$32:$C$37</c:f>
              <c:strCache>
                <c:ptCount val="6"/>
                <c:pt idx="0">
                  <c:v>OBJETIVO 1</c:v>
                </c:pt>
                <c:pt idx="1">
                  <c:v>OBJETIVO 2</c:v>
                </c:pt>
                <c:pt idx="2">
                  <c:v>OBJETIVO 3</c:v>
                </c:pt>
                <c:pt idx="3">
                  <c:v>OBJETIVO 4</c:v>
                </c:pt>
                <c:pt idx="4">
                  <c:v>OBJETIVO 5</c:v>
                </c:pt>
                <c:pt idx="5">
                  <c:v>OBJETIVO 6</c:v>
                </c:pt>
              </c:strCache>
            </c:strRef>
          </c:cat>
          <c:val>
            <c:numRef>
              <c:f>'Painel de Gestão - 2'!$I$32:$I$37</c:f>
              <c:numCache>
                <c:formatCode>General</c:formatCode>
                <c:ptCount val="6"/>
                <c:pt idx="0">
                  <c:v>5</c:v>
                </c:pt>
                <c:pt idx="1">
                  <c:v>2</c:v>
                </c:pt>
                <c:pt idx="2">
                  <c:v>2</c:v>
                </c:pt>
                <c:pt idx="3">
                  <c:v>0</c:v>
                </c:pt>
                <c:pt idx="4">
                  <c:v>5</c:v>
                </c:pt>
                <c:pt idx="5">
                  <c:v>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B5EE-4149-B738-AE873F51C3CD}"/>
            </c:ext>
          </c:extLst>
        </c:ser>
        <c:ser>
          <c:idx val="5"/>
          <c:order val="5"/>
          <c:spPr>
            <a:solidFill>
              <a:srgbClr val="0070C0"/>
            </a:solidFill>
          </c:spPr>
          <c:invertIfNegative val="1"/>
          <c:cat>
            <c:strRef>
              <c:f>'Painel de Gestão - 2'!$C$32:$C$37</c:f>
              <c:strCache>
                <c:ptCount val="6"/>
                <c:pt idx="0">
                  <c:v>OBJETIVO 1</c:v>
                </c:pt>
                <c:pt idx="1">
                  <c:v>OBJETIVO 2</c:v>
                </c:pt>
                <c:pt idx="2">
                  <c:v>OBJETIVO 3</c:v>
                </c:pt>
                <c:pt idx="3">
                  <c:v>OBJETIVO 4</c:v>
                </c:pt>
                <c:pt idx="4">
                  <c:v>OBJETIVO 5</c:v>
                </c:pt>
                <c:pt idx="5">
                  <c:v>OBJETIVO 6</c:v>
                </c:pt>
              </c:strCache>
            </c:strRef>
          </c:cat>
          <c:val>
            <c:numRef>
              <c:f>'Painel de Gestão - 2'!$J$32:$J$37</c:f>
              <c:numCache>
                <c:formatCode>General</c:formatCode>
                <c:ptCount val="6"/>
                <c:pt idx="0">
                  <c:v>2</c:v>
                </c:pt>
                <c:pt idx="1">
                  <c:v>1</c:v>
                </c:pt>
                <c:pt idx="2">
                  <c:v>0</c:v>
                </c:pt>
                <c:pt idx="3">
                  <c:v>2</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B5EE-4149-B738-AE873F51C3CD}"/>
            </c:ext>
          </c:extLst>
        </c:ser>
        <c:dLbls>
          <c:showLegendKey val="0"/>
          <c:showVal val="0"/>
          <c:showCatName val="0"/>
          <c:showSerName val="0"/>
          <c:showPercent val="0"/>
          <c:showBubbleSize val="0"/>
        </c:dLbls>
        <c:gapWidth val="150"/>
        <c:overlap val="100"/>
        <c:axId val="12076314"/>
        <c:axId val="127326495"/>
      </c:barChart>
      <c:catAx>
        <c:axId val="12076314"/>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127326495"/>
        <c:crosses val="autoZero"/>
        <c:auto val="1"/>
        <c:lblAlgn val="ctr"/>
        <c:lblOffset val="100"/>
        <c:noMultiLvlLbl val="1"/>
      </c:catAx>
      <c:valAx>
        <c:axId val="127326495"/>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2076314"/>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65000"/>
                </a:schemeClr>
              </a:solidFill>
            </c:spPr>
            <c:extLst>
              <c:ext xmlns:c16="http://schemas.microsoft.com/office/drawing/2014/chart" uri="{C3380CC4-5D6E-409C-BE32-E72D297353CC}">
                <c16:uniqueId val="{00000001-9475-4EA3-A6D3-DA86E3392E89}"/>
              </c:ext>
            </c:extLst>
          </c:dPt>
          <c:dPt>
            <c:idx val="1"/>
            <c:bubble3D val="0"/>
            <c:spPr>
              <a:solidFill>
                <a:srgbClr val="FF0000"/>
              </a:solidFill>
            </c:spPr>
            <c:extLst>
              <c:ext xmlns:c16="http://schemas.microsoft.com/office/drawing/2014/chart" uri="{C3380CC4-5D6E-409C-BE32-E72D297353CC}">
                <c16:uniqueId val="{00000003-9475-4EA3-A6D3-DA86E3392E89}"/>
              </c:ext>
            </c:extLst>
          </c:dPt>
          <c:dPt>
            <c:idx val="2"/>
            <c:bubble3D val="0"/>
            <c:spPr>
              <a:solidFill>
                <a:srgbClr val="FFC000"/>
              </a:solidFill>
            </c:spPr>
            <c:extLst>
              <c:ext xmlns:c16="http://schemas.microsoft.com/office/drawing/2014/chart" uri="{C3380CC4-5D6E-409C-BE32-E72D297353CC}">
                <c16:uniqueId val="{00000005-9475-4EA3-A6D3-DA86E3392E89}"/>
              </c:ext>
            </c:extLst>
          </c:dPt>
          <c:dPt>
            <c:idx val="3"/>
            <c:bubble3D val="0"/>
            <c:spPr>
              <a:solidFill>
                <a:srgbClr val="92D050"/>
              </a:solidFill>
            </c:spPr>
            <c:extLst>
              <c:ext xmlns:c16="http://schemas.microsoft.com/office/drawing/2014/chart" uri="{C3380CC4-5D6E-409C-BE32-E72D297353CC}">
                <c16:uniqueId val="{00000007-9475-4EA3-A6D3-DA86E3392E89}"/>
              </c:ext>
            </c:extLst>
          </c:dPt>
          <c:dPt>
            <c:idx val="4"/>
            <c:bubble3D val="0"/>
            <c:spPr>
              <a:solidFill>
                <a:srgbClr val="0070C0"/>
              </a:solidFill>
            </c:spPr>
            <c:extLst>
              <c:ext xmlns:c16="http://schemas.microsoft.com/office/drawing/2014/chart" uri="{C3380CC4-5D6E-409C-BE32-E72D297353CC}">
                <c16:uniqueId val="{00000009-9475-4EA3-A6D3-DA86E3392E89}"/>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- 2'!$C$16:$C$20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- 2'!$E$16:$E$20</c:f>
              <c:numCache>
                <c:formatCode>0%</c:formatCode>
                <c:ptCount val="5"/>
                <c:pt idx="0">
                  <c:v>0.1</c:v>
                </c:pt>
                <c:pt idx="1">
                  <c:v>0.1</c:v>
                </c:pt>
                <c:pt idx="2">
                  <c:v>0.27500000000000002</c:v>
                </c:pt>
                <c:pt idx="3">
                  <c:v>0.4</c:v>
                </c:pt>
                <c:pt idx="4">
                  <c:v>0.125</c:v>
                </c:pt>
              </c:numCache>
            </c:numRef>
          </c:val>
          <c:extLst>
            <c:ext xmlns:c16="http://schemas.microsoft.com/office/drawing/2014/chart" uri="{C3380CC4-5D6E-409C-BE32-E72D297353CC}">
              <c16:uniqueId val="{0000000A-9475-4EA3-A6D3-DA86E3392E89}"/>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7904443563810526"/>
          <c:y val="0.16640385860858301"/>
          <c:w val="0.34208606856309265"/>
          <c:h val="0.73157991614684525"/>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explosion val="1"/>
          <c:dPt>
            <c:idx val="0"/>
            <c:bubble3D val="0"/>
            <c:spPr>
              <a:solidFill>
                <a:schemeClr val="bg2">
                  <a:lumMod val="65000"/>
                </a:schemeClr>
              </a:solidFill>
            </c:spPr>
            <c:extLst>
              <c:ext xmlns:c16="http://schemas.microsoft.com/office/drawing/2014/chart" uri="{C3380CC4-5D6E-409C-BE32-E72D297353CC}">
                <c16:uniqueId val="{00000001-C7CD-4EE1-B8B8-C42605B071F8}"/>
              </c:ext>
            </c:extLst>
          </c:dPt>
          <c:dPt>
            <c:idx val="1"/>
            <c:bubble3D val="0"/>
            <c:spPr>
              <a:solidFill>
                <a:srgbClr val="FF0000"/>
              </a:solidFill>
            </c:spPr>
            <c:extLst>
              <c:ext xmlns:c16="http://schemas.microsoft.com/office/drawing/2014/chart" uri="{C3380CC4-5D6E-409C-BE32-E72D297353CC}">
                <c16:uniqueId val="{00000003-C7CD-4EE1-B8B8-C42605B071F8}"/>
              </c:ext>
            </c:extLst>
          </c:dPt>
          <c:dPt>
            <c:idx val="2"/>
            <c:bubble3D val="0"/>
            <c:spPr>
              <a:solidFill>
                <a:srgbClr val="FFC000"/>
              </a:solidFill>
            </c:spPr>
            <c:extLst>
              <c:ext xmlns:c16="http://schemas.microsoft.com/office/drawing/2014/chart" uri="{C3380CC4-5D6E-409C-BE32-E72D297353CC}">
                <c16:uniqueId val="{00000005-C7CD-4EE1-B8B8-C42605B071F8}"/>
              </c:ext>
            </c:extLst>
          </c:dPt>
          <c:dPt>
            <c:idx val="3"/>
            <c:bubble3D val="0"/>
            <c:spPr>
              <a:solidFill>
                <a:srgbClr val="92D050"/>
              </a:solidFill>
            </c:spPr>
            <c:extLst>
              <c:ext xmlns:c16="http://schemas.microsoft.com/office/drawing/2014/chart" uri="{C3380CC4-5D6E-409C-BE32-E72D297353CC}">
                <c16:uniqueId val="{00000007-C7CD-4EE1-B8B8-C42605B071F8}"/>
              </c:ext>
            </c:extLst>
          </c:dPt>
          <c:dPt>
            <c:idx val="4"/>
            <c:bubble3D val="0"/>
            <c:spPr>
              <a:solidFill>
                <a:srgbClr val="0070C0"/>
              </a:solidFill>
            </c:spPr>
            <c:extLst>
              <c:ext xmlns:c16="http://schemas.microsoft.com/office/drawing/2014/chart" uri="{C3380CC4-5D6E-409C-BE32-E72D297353CC}">
                <c16:uniqueId val="{00000009-C7CD-4EE1-B8B8-C42605B071F8}"/>
              </c:ext>
            </c:extLst>
          </c:dPt>
          <c:dPt>
            <c:idx val="5"/>
            <c:bubble3D val="0"/>
            <c:spPr>
              <a:solidFill>
                <a:srgbClr val="FF99CC"/>
              </a:solidFill>
            </c:spPr>
            <c:extLst>
              <c:ext xmlns:c16="http://schemas.microsoft.com/office/drawing/2014/chart" uri="{C3380CC4-5D6E-409C-BE32-E72D297353CC}">
                <c16:uniqueId val="{0000000B-C7CD-4EE1-B8B8-C42605B071F8}"/>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- 2'!$C$16:$C$21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- 2'!$G$16:$G$21</c:f>
              <c:numCache>
                <c:formatCode>0%</c:formatCode>
                <c:ptCount val="6"/>
                <c:pt idx="0">
                  <c:v>0.1</c:v>
                </c:pt>
                <c:pt idx="1">
                  <c:v>0.1</c:v>
                </c:pt>
                <c:pt idx="2">
                  <c:v>0.27500000000000002</c:v>
                </c:pt>
                <c:pt idx="3">
                  <c:v>0.4</c:v>
                </c:pt>
                <c:pt idx="4">
                  <c:v>0.125</c:v>
                </c:pt>
                <c:pt idx="5">
                  <c:v>0</c:v>
                </c:pt>
              </c:numCache>
            </c:numRef>
          </c:val>
          <c:extLst>
            <c:ext xmlns:c16="http://schemas.microsoft.com/office/drawing/2014/chart" uri="{C3380CC4-5D6E-409C-BE32-E72D297353CC}">
              <c16:uniqueId val="{0000000C-C7CD-4EE1-B8B8-C42605B071F8}"/>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897799484626846"/>
          <c:y val="0.11768286970423393"/>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- 3'!$C$32:$C$37</c:f>
              <c:strCache>
                <c:ptCount val="6"/>
                <c:pt idx="0">
                  <c:v>OBJETIVO 1</c:v>
                </c:pt>
                <c:pt idx="1">
                  <c:v>OBJETIVO 2</c:v>
                </c:pt>
                <c:pt idx="2">
                  <c:v>OBJETIVO 3</c:v>
                </c:pt>
                <c:pt idx="3">
                  <c:v>OBJETIVO 4</c:v>
                </c:pt>
                <c:pt idx="4">
                  <c:v>OBJETIVO 5</c:v>
                </c:pt>
                <c:pt idx="5">
                  <c:v>OBJETIVO 6</c:v>
                </c:pt>
              </c:strCache>
            </c:strRef>
          </c:cat>
          <c:val>
            <c:numRef>
              <c:f>'Painel de Gestão - 3'!$E$32:$E$37</c:f>
              <c:numCache>
                <c:formatCode>General</c:formatCode>
                <c:ptCount val="6"/>
                <c:pt idx="0">
                  <c:v>0</c:v>
                </c:pt>
                <c:pt idx="1">
                  <c:v>0</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A033-47F7-AFEF-191A94ED0BC6}"/>
            </c:ext>
          </c:extLst>
        </c:ser>
        <c:ser>
          <c:idx val="1"/>
          <c:order val="1"/>
          <c:spPr>
            <a:solidFill>
              <a:srgbClr val="7F7F7F"/>
            </a:solidFill>
          </c:spPr>
          <c:invertIfNegative val="1"/>
          <c:cat>
            <c:strRef>
              <c:f>'Painel de Gestão - 3'!$C$32:$C$37</c:f>
              <c:strCache>
                <c:ptCount val="6"/>
                <c:pt idx="0">
                  <c:v>OBJETIVO 1</c:v>
                </c:pt>
                <c:pt idx="1">
                  <c:v>OBJETIVO 2</c:v>
                </c:pt>
                <c:pt idx="2">
                  <c:v>OBJETIVO 3</c:v>
                </c:pt>
                <c:pt idx="3">
                  <c:v>OBJETIVO 4</c:v>
                </c:pt>
                <c:pt idx="4">
                  <c:v>OBJETIVO 5</c:v>
                </c:pt>
                <c:pt idx="5">
                  <c:v>OBJETIVO 6</c:v>
                </c:pt>
              </c:strCache>
            </c:strRef>
          </c:cat>
          <c:val>
            <c:numRef>
              <c:f>'Painel de Gestão - 3'!$F$32:$F$37</c:f>
              <c:numCache>
                <c:formatCode>General</c:formatCode>
                <c:ptCount val="6"/>
                <c:pt idx="0">
                  <c:v>0</c:v>
                </c:pt>
                <c:pt idx="1">
                  <c:v>2</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A033-47F7-AFEF-191A94ED0BC6}"/>
            </c:ext>
          </c:extLst>
        </c:ser>
        <c:ser>
          <c:idx val="2"/>
          <c:order val="2"/>
          <c:spPr>
            <a:solidFill>
              <a:srgbClr val="FF0000"/>
            </a:solidFill>
          </c:spPr>
          <c:invertIfNegative val="1"/>
          <c:cat>
            <c:strRef>
              <c:f>'Painel de Gestão - 3'!$C$32:$C$37</c:f>
              <c:strCache>
                <c:ptCount val="6"/>
                <c:pt idx="0">
                  <c:v>OBJETIVO 1</c:v>
                </c:pt>
                <c:pt idx="1">
                  <c:v>OBJETIVO 2</c:v>
                </c:pt>
                <c:pt idx="2">
                  <c:v>OBJETIVO 3</c:v>
                </c:pt>
                <c:pt idx="3">
                  <c:v>OBJETIVO 4</c:v>
                </c:pt>
                <c:pt idx="4">
                  <c:v>OBJETIVO 5</c:v>
                </c:pt>
                <c:pt idx="5">
                  <c:v>OBJETIVO 6</c:v>
                </c:pt>
              </c:strCache>
            </c:strRef>
          </c:cat>
          <c:val>
            <c:numRef>
              <c:f>'Painel de Gestão - 3'!$G$32:$G$37</c:f>
              <c:numCache>
                <c:formatCode>General</c:formatCode>
                <c:ptCount val="6"/>
                <c:pt idx="0">
                  <c:v>1</c:v>
                </c:pt>
                <c:pt idx="1">
                  <c:v>2</c:v>
                </c:pt>
                <c:pt idx="2">
                  <c:v>1</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A033-47F7-AFEF-191A94ED0BC6}"/>
            </c:ext>
          </c:extLst>
        </c:ser>
        <c:ser>
          <c:idx val="3"/>
          <c:order val="3"/>
          <c:spPr>
            <a:solidFill>
              <a:srgbClr val="FFC000"/>
            </a:solidFill>
          </c:spPr>
          <c:invertIfNegative val="1"/>
          <c:cat>
            <c:strRef>
              <c:f>'Painel de Gestão - 3'!$C$32:$C$37</c:f>
              <c:strCache>
                <c:ptCount val="6"/>
                <c:pt idx="0">
                  <c:v>OBJETIVO 1</c:v>
                </c:pt>
                <c:pt idx="1">
                  <c:v>OBJETIVO 2</c:v>
                </c:pt>
                <c:pt idx="2">
                  <c:v>OBJETIVO 3</c:v>
                </c:pt>
                <c:pt idx="3">
                  <c:v>OBJETIVO 4</c:v>
                </c:pt>
                <c:pt idx="4">
                  <c:v>OBJETIVO 5</c:v>
                </c:pt>
                <c:pt idx="5">
                  <c:v>OBJETIVO 6</c:v>
                </c:pt>
              </c:strCache>
            </c:strRef>
          </c:cat>
          <c:val>
            <c:numRef>
              <c:f>'Painel de Gestão - 3'!$H$32:$H$37</c:f>
              <c:numCache>
                <c:formatCode>General</c:formatCode>
                <c:ptCount val="6"/>
                <c:pt idx="0">
                  <c:v>3</c:v>
                </c:pt>
                <c:pt idx="1">
                  <c:v>0</c:v>
                </c:pt>
                <c:pt idx="2">
                  <c:v>2</c:v>
                </c:pt>
                <c:pt idx="3">
                  <c:v>3</c:v>
                </c:pt>
                <c:pt idx="4">
                  <c:v>2</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A033-47F7-AFEF-191A94ED0BC6}"/>
            </c:ext>
          </c:extLst>
        </c:ser>
        <c:ser>
          <c:idx val="4"/>
          <c:order val="4"/>
          <c:spPr>
            <a:solidFill>
              <a:srgbClr val="92D050"/>
            </a:solidFill>
          </c:spPr>
          <c:invertIfNegative val="1"/>
          <c:cat>
            <c:strRef>
              <c:f>'Painel de Gestão - 3'!$C$32:$C$37</c:f>
              <c:strCache>
                <c:ptCount val="6"/>
                <c:pt idx="0">
                  <c:v>OBJETIVO 1</c:v>
                </c:pt>
                <c:pt idx="1">
                  <c:v>OBJETIVO 2</c:v>
                </c:pt>
                <c:pt idx="2">
                  <c:v>OBJETIVO 3</c:v>
                </c:pt>
                <c:pt idx="3">
                  <c:v>OBJETIVO 4</c:v>
                </c:pt>
                <c:pt idx="4">
                  <c:v>OBJETIVO 5</c:v>
                </c:pt>
                <c:pt idx="5">
                  <c:v>OBJETIVO 6</c:v>
                </c:pt>
              </c:strCache>
            </c:strRef>
          </c:cat>
          <c:val>
            <c:numRef>
              <c:f>'Painel de Gestão - 3'!$I$32:$I$37</c:f>
              <c:numCache>
                <c:formatCode>General</c:formatCode>
                <c:ptCount val="6"/>
                <c:pt idx="0">
                  <c:v>8</c:v>
                </c:pt>
                <c:pt idx="1">
                  <c:v>2</c:v>
                </c:pt>
                <c:pt idx="2">
                  <c:v>0</c:v>
                </c:pt>
                <c:pt idx="3">
                  <c:v>0</c:v>
                </c:pt>
                <c:pt idx="4">
                  <c:v>5</c:v>
                </c:pt>
                <c:pt idx="5">
                  <c:v>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A033-47F7-AFEF-191A94ED0BC6}"/>
            </c:ext>
          </c:extLst>
        </c:ser>
        <c:ser>
          <c:idx val="5"/>
          <c:order val="5"/>
          <c:spPr>
            <a:solidFill>
              <a:srgbClr val="0070C0"/>
            </a:solidFill>
          </c:spPr>
          <c:invertIfNegative val="1"/>
          <c:cat>
            <c:strRef>
              <c:f>'Painel de Gestão - 3'!$C$32:$C$37</c:f>
              <c:strCache>
                <c:ptCount val="6"/>
                <c:pt idx="0">
                  <c:v>OBJETIVO 1</c:v>
                </c:pt>
                <c:pt idx="1">
                  <c:v>OBJETIVO 2</c:v>
                </c:pt>
                <c:pt idx="2">
                  <c:v>OBJETIVO 3</c:v>
                </c:pt>
                <c:pt idx="3">
                  <c:v>OBJETIVO 4</c:v>
                </c:pt>
                <c:pt idx="4">
                  <c:v>OBJETIVO 5</c:v>
                </c:pt>
                <c:pt idx="5">
                  <c:v>OBJETIVO 6</c:v>
                </c:pt>
              </c:strCache>
            </c:strRef>
          </c:cat>
          <c:val>
            <c:numRef>
              <c:f>'Painel de Gestão - 3'!$J$32:$J$37</c:f>
              <c:numCache>
                <c:formatCode>General</c:formatCode>
                <c:ptCount val="6"/>
                <c:pt idx="0">
                  <c:v>3</c:v>
                </c:pt>
                <c:pt idx="1">
                  <c:v>2</c:v>
                </c:pt>
                <c:pt idx="2">
                  <c:v>0</c:v>
                </c:pt>
                <c:pt idx="3">
                  <c:v>2</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A033-47F7-AFEF-191A94ED0BC6}"/>
            </c:ext>
          </c:extLst>
        </c:ser>
        <c:dLbls>
          <c:showLegendKey val="0"/>
          <c:showVal val="0"/>
          <c:showCatName val="0"/>
          <c:showSerName val="0"/>
          <c:showPercent val="0"/>
          <c:showBubbleSize val="0"/>
        </c:dLbls>
        <c:gapWidth val="150"/>
        <c:overlap val="100"/>
        <c:axId val="1320005544"/>
        <c:axId val="1215795958"/>
      </c:barChart>
      <c:catAx>
        <c:axId val="1320005544"/>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1215795958"/>
        <c:crosses val="autoZero"/>
        <c:auto val="1"/>
        <c:lblAlgn val="ctr"/>
        <c:lblOffset val="100"/>
        <c:noMultiLvlLbl val="1"/>
      </c:catAx>
      <c:valAx>
        <c:axId val="1215795958"/>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320005544"/>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29BD-4D3C-8C5D-BCB3717BE2D4}"/>
              </c:ext>
            </c:extLst>
          </c:dPt>
          <c:dPt>
            <c:idx val="1"/>
            <c:bubble3D val="0"/>
            <c:spPr>
              <a:solidFill>
                <a:srgbClr val="FF0000"/>
              </a:solidFill>
            </c:spPr>
            <c:extLst>
              <c:ext xmlns:c16="http://schemas.microsoft.com/office/drawing/2014/chart" uri="{C3380CC4-5D6E-409C-BE32-E72D297353CC}">
                <c16:uniqueId val="{00000003-29BD-4D3C-8C5D-BCB3717BE2D4}"/>
              </c:ext>
            </c:extLst>
          </c:dPt>
          <c:dPt>
            <c:idx val="2"/>
            <c:bubble3D val="0"/>
            <c:spPr>
              <a:solidFill>
                <a:srgbClr val="FFC000"/>
              </a:solidFill>
            </c:spPr>
            <c:extLst>
              <c:ext xmlns:c16="http://schemas.microsoft.com/office/drawing/2014/chart" uri="{C3380CC4-5D6E-409C-BE32-E72D297353CC}">
                <c16:uniqueId val="{00000005-29BD-4D3C-8C5D-BCB3717BE2D4}"/>
              </c:ext>
            </c:extLst>
          </c:dPt>
          <c:dPt>
            <c:idx val="3"/>
            <c:bubble3D val="0"/>
            <c:spPr>
              <a:solidFill>
                <a:srgbClr val="92D050"/>
              </a:solidFill>
            </c:spPr>
            <c:extLst>
              <c:ext xmlns:c16="http://schemas.microsoft.com/office/drawing/2014/chart" uri="{C3380CC4-5D6E-409C-BE32-E72D297353CC}">
                <c16:uniqueId val="{00000007-29BD-4D3C-8C5D-BCB3717BE2D4}"/>
              </c:ext>
            </c:extLst>
          </c:dPt>
          <c:dPt>
            <c:idx val="4"/>
            <c:bubble3D val="0"/>
            <c:spPr>
              <a:solidFill>
                <a:srgbClr val="0070C0"/>
              </a:solidFill>
            </c:spPr>
            <c:extLst>
              <c:ext xmlns:c16="http://schemas.microsoft.com/office/drawing/2014/chart" uri="{C3380CC4-5D6E-409C-BE32-E72D297353CC}">
                <c16:uniqueId val="{00000009-29BD-4D3C-8C5D-BCB3717BE2D4}"/>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- 3'!$C$16:$C$20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- 3'!$E$16:$E$20</c:f>
              <c:numCache>
                <c:formatCode>0%</c:formatCode>
                <c:ptCount val="5"/>
                <c:pt idx="0">
                  <c:v>0.05</c:v>
                </c:pt>
                <c:pt idx="1">
                  <c:v>0.1</c:v>
                </c:pt>
                <c:pt idx="2">
                  <c:v>0.25</c:v>
                </c:pt>
                <c:pt idx="3">
                  <c:v>0.42499999999999999</c:v>
                </c:pt>
                <c:pt idx="4">
                  <c:v>0.17499999999999999</c:v>
                </c:pt>
              </c:numCache>
            </c:numRef>
          </c:val>
          <c:extLst>
            <c:ext xmlns:c16="http://schemas.microsoft.com/office/drawing/2014/chart" uri="{C3380CC4-5D6E-409C-BE32-E72D297353CC}">
              <c16:uniqueId val="{0000000A-29BD-4D3C-8C5D-BCB3717BE2D4}"/>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60530264132738321"/>
          <c:y val="0.26842008385315475"/>
          <c:w val="0.34208606856309265"/>
          <c:h val="0.73157991614684525"/>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F361-47EC-BB29-15CE45369844}"/>
              </c:ext>
            </c:extLst>
          </c:dPt>
          <c:dPt>
            <c:idx val="1"/>
            <c:bubble3D val="0"/>
            <c:spPr>
              <a:solidFill>
                <a:srgbClr val="FF0000"/>
              </a:solidFill>
            </c:spPr>
            <c:extLst>
              <c:ext xmlns:c16="http://schemas.microsoft.com/office/drawing/2014/chart" uri="{C3380CC4-5D6E-409C-BE32-E72D297353CC}">
                <c16:uniqueId val="{00000003-F361-47EC-BB29-15CE45369844}"/>
              </c:ext>
            </c:extLst>
          </c:dPt>
          <c:dPt>
            <c:idx val="2"/>
            <c:bubble3D val="0"/>
            <c:spPr>
              <a:solidFill>
                <a:srgbClr val="FFC000"/>
              </a:solidFill>
            </c:spPr>
            <c:extLst>
              <c:ext xmlns:c16="http://schemas.microsoft.com/office/drawing/2014/chart" uri="{C3380CC4-5D6E-409C-BE32-E72D297353CC}">
                <c16:uniqueId val="{00000005-F361-47EC-BB29-15CE45369844}"/>
              </c:ext>
            </c:extLst>
          </c:dPt>
          <c:dPt>
            <c:idx val="3"/>
            <c:bubble3D val="0"/>
            <c:spPr>
              <a:solidFill>
                <a:srgbClr val="92D050"/>
              </a:solidFill>
            </c:spPr>
            <c:extLst>
              <c:ext xmlns:c16="http://schemas.microsoft.com/office/drawing/2014/chart" uri="{C3380CC4-5D6E-409C-BE32-E72D297353CC}">
                <c16:uniqueId val="{00000007-F361-47EC-BB29-15CE45369844}"/>
              </c:ext>
            </c:extLst>
          </c:dPt>
          <c:dPt>
            <c:idx val="4"/>
            <c:bubble3D val="0"/>
            <c:spPr>
              <a:solidFill>
                <a:srgbClr val="0070C0"/>
              </a:solidFill>
            </c:spPr>
            <c:extLst>
              <c:ext xmlns:c16="http://schemas.microsoft.com/office/drawing/2014/chart" uri="{C3380CC4-5D6E-409C-BE32-E72D297353CC}">
                <c16:uniqueId val="{00000009-F361-47EC-BB29-15CE45369844}"/>
              </c:ext>
            </c:extLst>
          </c:dPt>
          <c:dPt>
            <c:idx val="5"/>
            <c:bubble3D val="0"/>
            <c:spPr>
              <a:solidFill>
                <a:srgbClr val="FF99CC"/>
              </a:solidFill>
            </c:spPr>
            <c:extLst>
              <c:ext xmlns:c16="http://schemas.microsoft.com/office/drawing/2014/chart" uri="{C3380CC4-5D6E-409C-BE32-E72D297353CC}">
                <c16:uniqueId val="{0000000B-F361-47EC-BB29-15CE45369844}"/>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- 3'!$C$16:$C$21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- 3'!$G$16:$G$21</c:f>
              <c:numCache>
                <c:formatCode>0%</c:formatCode>
                <c:ptCount val="6"/>
                <c:pt idx="0">
                  <c:v>0.05</c:v>
                </c:pt>
                <c:pt idx="1">
                  <c:v>0.1</c:v>
                </c:pt>
                <c:pt idx="2">
                  <c:v>0.25</c:v>
                </c:pt>
                <c:pt idx="3">
                  <c:v>0.42499999999999999</c:v>
                </c:pt>
                <c:pt idx="4">
                  <c:v>0.17499999999999999</c:v>
                </c:pt>
                <c:pt idx="5">
                  <c:v>0</c:v>
                </c:pt>
              </c:numCache>
            </c:numRef>
          </c:val>
          <c:extLst>
            <c:ext xmlns:c16="http://schemas.microsoft.com/office/drawing/2014/chart" uri="{C3380CC4-5D6E-409C-BE32-E72D297353CC}">
              <c16:uniqueId val="{0000000C-F361-47EC-BB29-15CE45369844}"/>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897799484626846"/>
          <c:y val="0.11768286970423393"/>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- 4'!$C$32:$C$37</c:f>
              <c:strCache>
                <c:ptCount val="6"/>
                <c:pt idx="0">
                  <c:v>OBJETIVO 1</c:v>
                </c:pt>
                <c:pt idx="1">
                  <c:v>OBJETIVO 2</c:v>
                </c:pt>
                <c:pt idx="2">
                  <c:v>OBJETIVO 3</c:v>
                </c:pt>
                <c:pt idx="3">
                  <c:v>OBJETIVO 4</c:v>
                </c:pt>
                <c:pt idx="4">
                  <c:v>OBJETIVO 5</c:v>
                </c:pt>
                <c:pt idx="5">
                  <c:v>OBJETIVO 6</c:v>
                </c:pt>
              </c:strCache>
            </c:strRef>
          </c:cat>
          <c:val>
            <c:numRef>
              <c:f>'Painel de Gestão - 4'!$E$32:$E$37</c:f>
              <c:numCache>
                <c:formatCode>General</c:formatCode>
                <c:ptCount val="6"/>
                <c:pt idx="0">
                  <c:v>0</c:v>
                </c:pt>
                <c:pt idx="1">
                  <c:v>0</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9DD0-4C79-B0C0-E479514BFF94}"/>
            </c:ext>
          </c:extLst>
        </c:ser>
        <c:ser>
          <c:idx val="1"/>
          <c:order val="1"/>
          <c:spPr>
            <a:solidFill>
              <a:srgbClr val="7F7F7F"/>
            </a:solidFill>
          </c:spPr>
          <c:invertIfNegative val="1"/>
          <c:cat>
            <c:strRef>
              <c:f>'Painel de Gestão - 4'!$C$32:$C$37</c:f>
              <c:strCache>
                <c:ptCount val="6"/>
                <c:pt idx="0">
                  <c:v>OBJETIVO 1</c:v>
                </c:pt>
                <c:pt idx="1">
                  <c:v>OBJETIVO 2</c:v>
                </c:pt>
                <c:pt idx="2">
                  <c:v>OBJETIVO 3</c:v>
                </c:pt>
                <c:pt idx="3">
                  <c:v>OBJETIVO 4</c:v>
                </c:pt>
                <c:pt idx="4">
                  <c:v>OBJETIVO 5</c:v>
                </c:pt>
                <c:pt idx="5">
                  <c:v>OBJETIVO 6</c:v>
                </c:pt>
              </c:strCache>
            </c:strRef>
          </c:cat>
          <c:val>
            <c:numRef>
              <c:f>'Painel de Gestão - 4'!$F$32:$F$37</c:f>
              <c:numCache>
                <c:formatCode>General</c:formatCode>
                <c:ptCount val="6"/>
                <c:pt idx="0">
                  <c:v>0</c:v>
                </c:pt>
                <c:pt idx="1">
                  <c:v>1</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9DD0-4C79-B0C0-E479514BFF94}"/>
            </c:ext>
          </c:extLst>
        </c:ser>
        <c:ser>
          <c:idx val="2"/>
          <c:order val="2"/>
          <c:spPr>
            <a:solidFill>
              <a:srgbClr val="FF0000"/>
            </a:solidFill>
          </c:spPr>
          <c:invertIfNegative val="1"/>
          <c:cat>
            <c:strRef>
              <c:f>'Painel de Gestão - 4'!$C$32:$C$37</c:f>
              <c:strCache>
                <c:ptCount val="6"/>
                <c:pt idx="0">
                  <c:v>OBJETIVO 1</c:v>
                </c:pt>
                <c:pt idx="1">
                  <c:v>OBJETIVO 2</c:v>
                </c:pt>
                <c:pt idx="2">
                  <c:v>OBJETIVO 3</c:v>
                </c:pt>
                <c:pt idx="3">
                  <c:v>OBJETIVO 4</c:v>
                </c:pt>
                <c:pt idx="4">
                  <c:v>OBJETIVO 5</c:v>
                </c:pt>
                <c:pt idx="5">
                  <c:v>OBJETIVO 6</c:v>
                </c:pt>
              </c:strCache>
            </c:strRef>
          </c:cat>
          <c:val>
            <c:numRef>
              <c:f>'Painel de Gestão - 4'!$G$32:$G$37</c:f>
              <c:numCache>
                <c:formatCode>General</c:formatCode>
                <c:ptCount val="6"/>
                <c:pt idx="0">
                  <c:v>0</c:v>
                </c:pt>
                <c:pt idx="1">
                  <c:v>0</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9DD0-4C79-B0C0-E479514BFF94}"/>
            </c:ext>
          </c:extLst>
        </c:ser>
        <c:ser>
          <c:idx val="3"/>
          <c:order val="3"/>
          <c:spPr>
            <a:solidFill>
              <a:srgbClr val="FFC000"/>
            </a:solidFill>
          </c:spPr>
          <c:invertIfNegative val="1"/>
          <c:cat>
            <c:strRef>
              <c:f>'Painel de Gestão - 4'!$C$32:$C$37</c:f>
              <c:strCache>
                <c:ptCount val="6"/>
                <c:pt idx="0">
                  <c:v>OBJETIVO 1</c:v>
                </c:pt>
                <c:pt idx="1">
                  <c:v>OBJETIVO 2</c:v>
                </c:pt>
                <c:pt idx="2">
                  <c:v>OBJETIVO 3</c:v>
                </c:pt>
                <c:pt idx="3">
                  <c:v>OBJETIVO 4</c:v>
                </c:pt>
                <c:pt idx="4">
                  <c:v>OBJETIVO 5</c:v>
                </c:pt>
                <c:pt idx="5">
                  <c:v>OBJETIVO 6</c:v>
                </c:pt>
              </c:strCache>
            </c:strRef>
          </c:cat>
          <c:val>
            <c:numRef>
              <c:f>'Painel de Gestão - 4'!$H$32:$H$37</c:f>
              <c:numCache>
                <c:formatCode>General</c:formatCode>
                <c:ptCount val="6"/>
                <c:pt idx="0">
                  <c:v>3</c:v>
                </c:pt>
                <c:pt idx="1">
                  <c:v>2</c:v>
                </c:pt>
                <c:pt idx="2">
                  <c:v>1</c:v>
                </c:pt>
                <c:pt idx="3">
                  <c:v>3</c:v>
                </c:pt>
                <c:pt idx="4">
                  <c:v>1</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9DD0-4C79-B0C0-E479514BFF94}"/>
            </c:ext>
          </c:extLst>
        </c:ser>
        <c:ser>
          <c:idx val="4"/>
          <c:order val="4"/>
          <c:spPr>
            <a:solidFill>
              <a:srgbClr val="92D050"/>
            </a:solidFill>
          </c:spPr>
          <c:invertIfNegative val="1"/>
          <c:cat>
            <c:strRef>
              <c:f>'Painel de Gestão - 4'!$C$32:$C$37</c:f>
              <c:strCache>
                <c:ptCount val="6"/>
                <c:pt idx="0">
                  <c:v>OBJETIVO 1</c:v>
                </c:pt>
                <c:pt idx="1">
                  <c:v>OBJETIVO 2</c:v>
                </c:pt>
                <c:pt idx="2">
                  <c:v>OBJETIVO 3</c:v>
                </c:pt>
                <c:pt idx="3">
                  <c:v>OBJETIVO 4</c:v>
                </c:pt>
                <c:pt idx="4">
                  <c:v>OBJETIVO 5</c:v>
                </c:pt>
                <c:pt idx="5">
                  <c:v>OBJETIVO 6</c:v>
                </c:pt>
              </c:strCache>
            </c:strRef>
          </c:cat>
          <c:val>
            <c:numRef>
              <c:f>'Painel de Gestão - 4'!$I$32:$I$37</c:f>
              <c:numCache>
                <c:formatCode>General</c:formatCode>
                <c:ptCount val="6"/>
                <c:pt idx="0">
                  <c:v>9</c:v>
                </c:pt>
                <c:pt idx="1">
                  <c:v>3</c:v>
                </c:pt>
                <c:pt idx="2">
                  <c:v>1</c:v>
                </c:pt>
                <c:pt idx="3">
                  <c:v>0</c:v>
                </c:pt>
                <c:pt idx="4">
                  <c:v>6</c:v>
                </c:pt>
                <c:pt idx="5">
                  <c:v>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9DD0-4C79-B0C0-E479514BFF94}"/>
            </c:ext>
          </c:extLst>
        </c:ser>
        <c:ser>
          <c:idx val="5"/>
          <c:order val="5"/>
          <c:spPr>
            <a:solidFill>
              <a:srgbClr val="0070C0"/>
            </a:solidFill>
          </c:spPr>
          <c:invertIfNegative val="1"/>
          <c:cat>
            <c:strRef>
              <c:f>'Painel de Gestão - 4'!$C$32:$C$37</c:f>
              <c:strCache>
                <c:ptCount val="6"/>
                <c:pt idx="0">
                  <c:v>OBJETIVO 1</c:v>
                </c:pt>
                <c:pt idx="1">
                  <c:v>OBJETIVO 2</c:v>
                </c:pt>
                <c:pt idx="2">
                  <c:v>OBJETIVO 3</c:v>
                </c:pt>
                <c:pt idx="3">
                  <c:v>OBJETIVO 4</c:v>
                </c:pt>
                <c:pt idx="4">
                  <c:v>OBJETIVO 5</c:v>
                </c:pt>
                <c:pt idx="5">
                  <c:v>OBJETIVO 6</c:v>
                </c:pt>
              </c:strCache>
            </c:strRef>
          </c:cat>
          <c:val>
            <c:numRef>
              <c:f>'Painel de Gestão - 4'!$J$32:$J$37</c:f>
              <c:numCache>
                <c:formatCode>General</c:formatCode>
                <c:ptCount val="6"/>
                <c:pt idx="0">
                  <c:v>3</c:v>
                </c:pt>
                <c:pt idx="1">
                  <c:v>2</c:v>
                </c:pt>
                <c:pt idx="2">
                  <c:v>1</c:v>
                </c:pt>
                <c:pt idx="3">
                  <c:v>2</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9DD0-4C79-B0C0-E479514BFF94}"/>
            </c:ext>
          </c:extLst>
        </c:ser>
        <c:dLbls>
          <c:showLegendKey val="0"/>
          <c:showVal val="0"/>
          <c:showCatName val="0"/>
          <c:showSerName val="0"/>
          <c:showPercent val="0"/>
          <c:showBubbleSize val="0"/>
        </c:dLbls>
        <c:gapWidth val="150"/>
        <c:overlap val="100"/>
        <c:axId val="148598213"/>
        <c:axId val="1222061341"/>
      </c:barChart>
      <c:catAx>
        <c:axId val="148598213"/>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1222061341"/>
        <c:crosses val="autoZero"/>
        <c:auto val="1"/>
        <c:lblAlgn val="ctr"/>
        <c:lblOffset val="100"/>
        <c:noMultiLvlLbl val="1"/>
      </c:catAx>
      <c:valAx>
        <c:axId val="1222061341"/>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48598213"/>
        <c:crosses val="max"/>
        <c:crossBetween val="between"/>
      </c:valAx>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A9E1-4944-A879-DE11E2B7E6AE}"/>
              </c:ext>
            </c:extLst>
          </c:dPt>
          <c:dPt>
            <c:idx val="1"/>
            <c:bubble3D val="0"/>
            <c:spPr>
              <a:solidFill>
                <a:srgbClr val="FF0000"/>
              </a:solidFill>
            </c:spPr>
            <c:extLst>
              <c:ext xmlns:c16="http://schemas.microsoft.com/office/drawing/2014/chart" uri="{C3380CC4-5D6E-409C-BE32-E72D297353CC}">
                <c16:uniqueId val="{00000003-A9E1-4944-A879-DE11E2B7E6AE}"/>
              </c:ext>
            </c:extLst>
          </c:dPt>
          <c:dPt>
            <c:idx val="2"/>
            <c:bubble3D val="0"/>
            <c:spPr>
              <a:solidFill>
                <a:srgbClr val="FFC000"/>
              </a:solidFill>
            </c:spPr>
            <c:extLst>
              <c:ext xmlns:c16="http://schemas.microsoft.com/office/drawing/2014/chart" uri="{C3380CC4-5D6E-409C-BE32-E72D297353CC}">
                <c16:uniqueId val="{00000005-A9E1-4944-A879-DE11E2B7E6AE}"/>
              </c:ext>
            </c:extLst>
          </c:dPt>
          <c:dPt>
            <c:idx val="3"/>
            <c:bubble3D val="0"/>
            <c:spPr>
              <a:solidFill>
                <a:srgbClr val="92D050"/>
              </a:solidFill>
            </c:spPr>
            <c:extLst>
              <c:ext xmlns:c16="http://schemas.microsoft.com/office/drawing/2014/chart" uri="{C3380CC4-5D6E-409C-BE32-E72D297353CC}">
                <c16:uniqueId val="{00000007-A9E1-4944-A879-DE11E2B7E6AE}"/>
              </c:ext>
            </c:extLst>
          </c:dPt>
          <c:dPt>
            <c:idx val="4"/>
            <c:bubble3D val="0"/>
            <c:spPr>
              <a:solidFill>
                <a:srgbClr val="0070C0"/>
              </a:solidFill>
            </c:spPr>
            <c:extLst>
              <c:ext xmlns:c16="http://schemas.microsoft.com/office/drawing/2014/chart" uri="{C3380CC4-5D6E-409C-BE32-E72D297353CC}">
                <c16:uniqueId val="{00000009-A9E1-4944-A879-DE11E2B7E6AE}"/>
              </c:ext>
            </c:extLst>
          </c:dPt>
          <c:dLbls>
            <c:dLbl>
              <c:idx val="1"/>
              <c:delete val="1"/>
              <c:extLst>
                <c:ext xmlns:c15="http://schemas.microsoft.com/office/drawing/2012/chart" uri="{CE6537A1-D6FC-4f65-9D91-7224C49458BB}"/>
                <c:ext xmlns:c16="http://schemas.microsoft.com/office/drawing/2014/chart" uri="{C3380CC4-5D6E-409C-BE32-E72D297353CC}">
                  <c16:uniqueId val="{00000003-A9E1-4944-A879-DE11E2B7E6AE}"/>
                </c:ext>
              </c:extLst>
            </c:dLbl>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- 4'!$C$16:$C$20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- 4'!$E$16:$E$20</c:f>
              <c:numCache>
                <c:formatCode>0%</c:formatCode>
                <c:ptCount val="5"/>
                <c:pt idx="0">
                  <c:v>2.5000000000000001E-2</c:v>
                </c:pt>
                <c:pt idx="1">
                  <c:v>0</c:v>
                </c:pt>
                <c:pt idx="2">
                  <c:v>0.25</c:v>
                </c:pt>
                <c:pt idx="3">
                  <c:v>0.52500000000000002</c:v>
                </c:pt>
                <c:pt idx="4">
                  <c:v>0.2</c:v>
                </c:pt>
              </c:numCache>
            </c:numRef>
          </c:val>
          <c:extLst>
            <c:ext xmlns:c16="http://schemas.microsoft.com/office/drawing/2014/chart" uri="{C3380CC4-5D6E-409C-BE32-E72D297353CC}">
              <c16:uniqueId val="{0000000A-A9E1-4944-A879-DE11E2B7E6AE}"/>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7029170040834609"/>
          <c:y val="0.14692333912806355"/>
          <c:w val="0.34208606856309265"/>
          <c:h val="0.73157991614684525"/>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1714-428A-93C3-74918F5DF504}"/>
              </c:ext>
            </c:extLst>
          </c:dPt>
          <c:dPt>
            <c:idx val="1"/>
            <c:bubble3D val="0"/>
            <c:spPr>
              <a:solidFill>
                <a:srgbClr val="FF0000"/>
              </a:solidFill>
            </c:spPr>
            <c:extLst>
              <c:ext xmlns:c16="http://schemas.microsoft.com/office/drawing/2014/chart" uri="{C3380CC4-5D6E-409C-BE32-E72D297353CC}">
                <c16:uniqueId val="{00000003-1714-428A-93C3-74918F5DF504}"/>
              </c:ext>
            </c:extLst>
          </c:dPt>
          <c:dPt>
            <c:idx val="2"/>
            <c:bubble3D val="0"/>
            <c:spPr>
              <a:solidFill>
                <a:srgbClr val="FFC000"/>
              </a:solidFill>
            </c:spPr>
            <c:extLst>
              <c:ext xmlns:c16="http://schemas.microsoft.com/office/drawing/2014/chart" uri="{C3380CC4-5D6E-409C-BE32-E72D297353CC}">
                <c16:uniqueId val="{00000005-1714-428A-93C3-74918F5DF504}"/>
              </c:ext>
            </c:extLst>
          </c:dPt>
          <c:dPt>
            <c:idx val="3"/>
            <c:bubble3D val="0"/>
            <c:spPr>
              <a:solidFill>
                <a:srgbClr val="92D050"/>
              </a:solidFill>
            </c:spPr>
            <c:extLst>
              <c:ext xmlns:c16="http://schemas.microsoft.com/office/drawing/2014/chart" uri="{C3380CC4-5D6E-409C-BE32-E72D297353CC}">
                <c16:uniqueId val="{00000007-1714-428A-93C3-74918F5DF504}"/>
              </c:ext>
            </c:extLst>
          </c:dPt>
          <c:dPt>
            <c:idx val="4"/>
            <c:bubble3D val="0"/>
            <c:spPr>
              <a:solidFill>
                <a:srgbClr val="0070C0"/>
              </a:solidFill>
            </c:spPr>
            <c:extLst>
              <c:ext xmlns:c16="http://schemas.microsoft.com/office/drawing/2014/chart" uri="{C3380CC4-5D6E-409C-BE32-E72D297353CC}">
                <c16:uniqueId val="{00000009-1714-428A-93C3-74918F5DF504}"/>
              </c:ext>
            </c:extLst>
          </c:dPt>
          <c:dPt>
            <c:idx val="5"/>
            <c:bubble3D val="0"/>
            <c:spPr>
              <a:solidFill>
                <a:srgbClr val="FF99CC"/>
              </a:solidFill>
            </c:spPr>
            <c:extLst>
              <c:ext xmlns:c16="http://schemas.microsoft.com/office/drawing/2014/chart" uri="{C3380CC4-5D6E-409C-BE32-E72D297353CC}">
                <c16:uniqueId val="{0000000B-1714-428A-93C3-74918F5DF504}"/>
              </c:ext>
            </c:extLst>
          </c:dPt>
          <c:dLbls>
            <c:dLbl>
              <c:idx val="1"/>
              <c:delete val="1"/>
              <c:extLst>
                <c:ext xmlns:c15="http://schemas.microsoft.com/office/drawing/2012/chart" uri="{CE6537A1-D6FC-4f65-9D91-7224C49458BB}"/>
                <c:ext xmlns:c16="http://schemas.microsoft.com/office/drawing/2014/chart" uri="{C3380CC4-5D6E-409C-BE32-E72D297353CC}">
                  <c16:uniqueId val="{00000003-1714-428A-93C3-74918F5DF504}"/>
                </c:ext>
              </c:extLst>
            </c:dLbl>
            <c:dLbl>
              <c:idx val="5"/>
              <c:delete val="1"/>
              <c:extLst>
                <c:ext xmlns:c15="http://schemas.microsoft.com/office/drawing/2012/chart" uri="{CE6537A1-D6FC-4f65-9D91-7224C49458BB}"/>
                <c:ext xmlns:c16="http://schemas.microsoft.com/office/drawing/2014/chart" uri="{C3380CC4-5D6E-409C-BE32-E72D297353CC}">
                  <c16:uniqueId val="{0000000B-1714-428A-93C3-74918F5DF504}"/>
                </c:ext>
              </c:extLst>
            </c:dLbl>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- 4'!$C$16:$C$21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- 4'!$G$16:$G$21</c:f>
              <c:numCache>
                <c:formatCode>0%</c:formatCode>
                <c:ptCount val="6"/>
                <c:pt idx="0">
                  <c:v>2.5000000000000001E-2</c:v>
                </c:pt>
                <c:pt idx="1">
                  <c:v>0</c:v>
                </c:pt>
                <c:pt idx="2">
                  <c:v>0.25</c:v>
                </c:pt>
                <c:pt idx="3">
                  <c:v>0.52500000000000002</c:v>
                </c:pt>
                <c:pt idx="4">
                  <c:v>0.2</c:v>
                </c:pt>
                <c:pt idx="5">
                  <c:v>0</c:v>
                </c:pt>
              </c:numCache>
            </c:numRef>
          </c:val>
          <c:extLst>
            <c:ext xmlns:c16="http://schemas.microsoft.com/office/drawing/2014/chart" uri="{C3380CC4-5D6E-409C-BE32-E72D297353CC}">
              <c16:uniqueId val="{0000000C-1714-428A-93C3-74918F5DF504}"/>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897799484626846"/>
          <c:y val="0.11768286970423393"/>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FF0000"/>
            </a:solidFill>
          </c:spPr>
          <c:invertIfNegative val="1"/>
          <c:cat>
            <c:strRef>
              <c:f>'Painel de Gestão Final'!$C$25:$C$34</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Final'!$E$25:$E$34</c:f>
              <c:numCache>
                <c:formatCode>General</c:formatCode>
                <c:ptCount val="10"/>
                <c:pt idx="0">
                  <c:v>0</c:v>
                </c:pt>
                <c:pt idx="1">
                  <c:v>0</c:v>
                </c:pt>
                <c:pt idx="2">
                  <c:v>0</c:v>
                </c:pt>
                <c:pt idx="3">
                  <c:v>0</c:v>
                </c:pt>
                <c:pt idx="4">
                  <c:v>0</c:v>
                </c:pt>
                <c:pt idx="5">
                  <c:v>0</c:v>
                </c:pt>
                <c:pt idx="6">
                  <c:v>1</c:v>
                </c:pt>
                <c:pt idx="7">
                  <c:v>1</c:v>
                </c:pt>
                <c:pt idx="8">
                  <c:v>1</c:v>
                </c:pt>
                <c:pt idx="9">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CF66-4FEE-B07F-8D7428EC0E2E}"/>
            </c:ext>
          </c:extLst>
        </c:ser>
        <c:ser>
          <c:idx val="1"/>
          <c:order val="1"/>
          <c:spPr>
            <a:solidFill>
              <a:srgbClr val="7030A0"/>
            </a:solidFill>
          </c:spPr>
          <c:invertIfNegative val="1"/>
          <c:cat>
            <c:strRef>
              <c:f>'Painel de Gestão Final'!$C$25:$C$34</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Final'!$F$25:$F$34</c:f>
              <c:numCache>
                <c:formatCode>General</c:formatCode>
                <c:ptCount val="10"/>
                <c:pt idx="0">
                  <c:v>0</c:v>
                </c:pt>
                <c:pt idx="1">
                  <c:v>0</c:v>
                </c:pt>
                <c:pt idx="2">
                  <c:v>0</c:v>
                </c:pt>
                <c:pt idx="3">
                  <c:v>0</c:v>
                </c:pt>
                <c:pt idx="4">
                  <c:v>0</c:v>
                </c:pt>
                <c:pt idx="5">
                  <c:v>0</c:v>
                </c:pt>
                <c:pt idx="6">
                  <c:v>1</c:v>
                </c:pt>
                <c:pt idx="7">
                  <c:v>1</c:v>
                </c:pt>
                <c:pt idx="8">
                  <c:v>1</c:v>
                </c:pt>
                <c:pt idx="9">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CF66-4FEE-B07F-8D7428EC0E2E}"/>
            </c:ext>
          </c:extLst>
        </c:ser>
        <c:ser>
          <c:idx val="2"/>
          <c:order val="2"/>
          <c:spPr>
            <a:solidFill>
              <a:srgbClr val="0070C0"/>
            </a:solidFill>
          </c:spPr>
          <c:invertIfNegative val="1"/>
          <c:cat>
            <c:strRef>
              <c:f>'Painel de Gestão Final'!$C$25:$C$34</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Final'!$G$25:$G$34</c:f>
              <c:numCache>
                <c:formatCode>General</c:formatCode>
                <c:ptCount val="10"/>
                <c:pt idx="0">
                  <c:v>0</c:v>
                </c:pt>
                <c:pt idx="1">
                  <c:v>0</c:v>
                </c:pt>
                <c:pt idx="2">
                  <c:v>0</c:v>
                </c:pt>
                <c:pt idx="3">
                  <c:v>0</c:v>
                </c:pt>
                <c:pt idx="4">
                  <c:v>0</c:v>
                </c:pt>
                <c:pt idx="5">
                  <c:v>0</c:v>
                </c:pt>
                <c:pt idx="6">
                  <c:v>1</c:v>
                </c:pt>
                <c:pt idx="7">
                  <c:v>1</c:v>
                </c:pt>
                <c:pt idx="8">
                  <c:v>1</c:v>
                </c:pt>
                <c:pt idx="9">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CF66-4FEE-B07F-8D7428EC0E2E}"/>
            </c:ext>
          </c:extLst>
        </c:ser>
        <c:dLbls>
          <c:showLegendKey val="0"/>
          <c:showVal val="0"/>
          <c:showCatName val="0"/>
          <c:showSerName val="0"/>
          <c:showPercent val="0"/>
          <c:showBubbleSize val="0"/>
        </c:dLbls>
        <c:gapWidth val="150"/>
        <c:overlap val="100"/>
        <c:axId val="1047257086"/>
        <c:axId val="658951257"/>
      </c:barChart>
      <c:catAx>
        <c:axId val="1047257086"/>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pt-BR"/>
          </a:p>
        </c:txPr>
        <c:crossAx val="658951257"/>
        <c:crosses val="autoZero"/>
        <c:auto val="1"/>
        <c:lblAlgn val="ctr"/>
        <c:lblOffset val="100"/>
        <c:noMultiLvlLbl val="1"/>
      </c:catAx>
      <c:valAx>
        <c:axId val="658951257"/>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047257086"/>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751E-3"/>
          <c:y val="1.6489186112599717E-2"/>
        </c:manualLayout>
      </c:layout>
      <c:overlay val="0"/>
    </c:title>
    <c:autoTitleDeleted val="0"/>
    <c:plotArea>
      <c:layout>
        <c:manualLayout>
          <c:xMode val="edge"/>
          <c:yMode val="edge"/>
          <c:x val="8.1141294838144959E-2"/>
          <c:y val="0.21937888351980553"/>
          <c:w val="0.46168875765529332"/>
          <c:h val="0.68515846659658008"/>
        </c:manualLayout>
      </c:layout>
      <c:doughnutChart>
        <c:varyColors val="1"/>
        <c:ser>
          <c:idx val="0"/>
          <c:order val="0"/>
          <c:dPt>
            <c:idx val="0"/>
            <c:bubble3D val="0"/>
            <c:spPr>
              <a:solidFill>
                <a:srgbClr val="FF0000"/>
              </a:solidFill>
            </c:spPr>
            <c:extLst>
              <c:ext xmlns:c16="http://schemas.microsoft.com/office/drawing/2014/chart" uri="{C3380CC4-5D6E-409C-BE32-E72D297353CC}">
                <c16:uniqueId val="{00000001-DA46-4F1E-A1D9-AF4F24E870E6}"/>
              </c:ext>
            </c:extLst>
          </c:dPt>
          <c:dPt>
            <c:idx val="1"/>
            <c:bubble3D val="0"/>
            <c:spPr>
              <a:solidFill>
                <a:srgbClr val="7030A0"/>
              </a:solidFill>
            </c:spPr>
            <c:extLst>
              <c:ext xmlns:c16="http://schemas.microsoft.com/office/drawing/2014/chart" uri="{C3380CC4-5D6E-409C-BE32-E72D297353CC}">
                <c16:uniqueId val="{00000003-DA46-4F1E-A1D9-AF4F24E870E6}"/>
              </c:ext>
            </c:extLst>
          </c:dPt>
          <c:dPt>
            <c:idx val="2"/>
            <c:bubble3D val="0"/>
            <c:spPr>
              <a:solidFill>
                <a:srgbClr val="0070C0"/>
              </a:solidFill>
            </c:spPr>
            <c:extLst>
              <c:ext xmlns:c16="http://schemas.microsoft.com/office/drawing/2014/chart" uri="{C3380CC4-5D6E-409C-BE32-E72D297353CC}">
                <c16:uniqueId val="{00000005-DA46-4F1E-A1D9-AF4F24E870E6}"/>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Final'!$C$15:$C$17</c:f>
              <c:strCache>
                <c:ptCount val="3"/>
                <c:pt idx="0">
                  <c:v>Não iniciada ou não concluída</c:v>
                </c:pt>
                <c:pt idx="1">
                  <c:v>Iniciada e não concluída no período previsto</c:v>
                </c:pt>
                <c:pt idx="2">
                  <c:v>Concluída</c:v>
                </c:pt>
              </c:strCache>
            </c:strRef>
          </c:cat>
          <c:val>
            <c:numRef>
              <c:f>'Painel de Gestão Final'!$E$15:$E$17</c:f>
              <c:numCache>
                <c:formatCode>0%</c:formatCode>
                <c:ptCount val="3"/>
                <c:pt idx="0">
                  <c:v>0</c:v>
                </c:pt>
                <c:pt idx="1">
                  <c:v>0</c:v>
                </c:pt>
                <c:pt idx="2">
                  <c:v>0</c:v>
                </c:pt>
              </c:numCache>
            </c:numRef>
          </c:val>
          <c:extLst>
            <c:ext xmlns:c16="http://schemas.microsoft.com/office/drawing/2014/chart" uri="{C3380CC4-5D6E-409C-BE32-E72D297353CC}">
              <c16:uniqueId val="{00000006-DA46-4F1E-A1D9-AF4F24E870E6}"/>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7029166666666664"/>
          <c:y val="0.19587952117740579"/>
        </c:manualLayout>
      </c:layout>
      <c:overlay val="0"/>
      <c:txPr>
        <a:bodyPr/>
        <a:lstStyle/>
        <a:p>
          <a:pPr lvl="0">
            <a:defRPr sz="12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ainel de Gest&#227;o - 1'!A1"/></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UM&#193;RIO!A1"/></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UM&#193;RIO!A1"/></Relationships>
</file>

<file path=xl/drawings/_rels/drawing6.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UM&#193;RIO!A1"/></Relationships>
</file>

<file path=xl/drawings/_rels/drawing8.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oneCellAnchor>
    <xdr:from>
      <xdr:col>29</xdr:col>
      <xdr:colOff>676275</xdr:colOff>
      <xdr:row>3</xdr:row>
      <xdr:rowOff>114300</xdr:rowOff>
    </xdr:from>
    <xdr:ext cx="4238625" cy="847725"/>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53635275" y="1181100"/>
          <a:ext cx="4238625" cy="847725"/>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4AB1ECFB-D826-420C-8618-21C37380B8C1}"/>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284390</xdr:colOff>
      <xdr:row>24</xdr:row>
      <xdr:rowOff>138793</xdr:rowOff>
    </xdr:from>
    <xdr:ext cx="5762625" cy="2600325"/>
    <xdr:graphicFrame macro="">
      <xdr:nvGraphicFramePr>
        <xdr:cNvPr id="763898510" name="Chart 1">
          <a:extLst>
            <a:ext uri="{FF2B5EF4-FFF2-40B4-BE49-F238E27FC236}">
              <a16:creationId xmlns:a16="http://schemas.microsoft.com/office/drawing/2014/main" id="{00000000-0008-0000-0100-00008E2A88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238475832" name="Chart 2" title="Chart">
          <a:extLst>
            <a:ext uri="{FF2B5EF4-FFF2-40B4-BE49-F238E27FC236}">
              <a16:creationId xmlns:a16="http://schemas.microsoft.com/office/drawing/2014/main" id="{00000000-0008-0000-0100-000038A4D149}"/>
            </a:ext>
            <a:ext uri="{147F2762-F138-4A5C-976F-8EAC2B608ADB}">
              <a16:predDERef xmlns:a16="http://schemas.microsoft.com/office/drawing/2014/main" pred="{00000000-0008-0000-0100-00008E2A88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1599331342" name="Chart 3">
          <a:extLst>
            <a:ext uri="{FF2B5EF4-FFF2-40B4-BE49-F238E27FC236}">
              <a16:creationId xmlns:a16="http://schemas.microsoft.com/office/drawing/2014/main" id="{00000000-0008-0000-0100-00000EDC535F}"/>
            </a:ext>
            <a:ext uri="{147F2762-F138-4A5C-976F-8EAC2B608ADB}">
              <a16:predDERef xmlns:a16="http://schemas.microsoft.com/office/drawing/2014/main" pred="{00000000-0008-0000-0100-000038A4D1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114300</xdr:colOff>
      <xdr:row>0</xdr:row>
      <xdr:rowOff>0</xdr:rowOff>
    </xdr:from>
    <xdr:to>
      <xdr:col>2</xdr:col>
      <xdr:colOff>800100</xdr:colOff>
      <xdr:row>1</xdr:row>
      <xdr:rowOff>228600</xdr:rowOff>
    </xdr:to>
    <xdr:pic>
      <xdr:nvPicPr>
        <xdr:cNvPr id="2" name="Imagem 1">
          <a:extLst>
            <a:ext uri="{FF2B5EF4-FFF2-40B4-BE49-F238E27FC236}">
              <a16:creationId xmlns:a16="http://schemas.microsoft.com/office/drawing/2014/main" id="{40EB0E51-C0F3-EC99-1C3D-712C578B8644}"/>
            </a:ext>
            <a:ext uri="{147F2762-F138-4A5C-976F-8EAC2B608ADB}">
              <a16:predDERef xmlns:a16="http://schemas.microsoft.com/office/drawing/2014/main" pred="{00000000-0008-0000-0100-00000EDC535F}"/>
            </a:ext>
          </a:extLst>
        </xdr:cNvPr>
        <xdr:cNvPicPr>
          <a:picLocks noChangeAspect="1"/>
        </xdr:cNvPicPr>
      </xdr:nvPicPr>
      <xdr:blipFill>
        <a:blip xmlns:r="http://schemas.openxmlformats.org/officeDocument/2006/relationships" r:embed="rId4"/>
        <a:stretch>
          <a:fillRect/>
        </a:stretch>
      </xdr:blipFill>
      <xdr:spPr>
        <a:xfrm>
          <a:off x="304800" y="0"/>
          <a:ext cx="9429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31</xdr:col>
      <xdr:colOff>1228725</xdr:colOff>
      <xdr:row>3</xdr:row>
      <xdr:rowOff>47625</xdr:rowOff>
    </xdr:from>
    <xdr:ext cx="4238625" cy="847725"/>
    <xdr:sp macro="" textlink="">
      <xdr:nvSpPr>
        <xdr:cNvPr id="4" name="Shape 4">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a:off x="3231450" y="3360900"/>
          <a:ext cx="4229100" cy="838200"/>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5819A451-48AC-4288-8DA8-5B5DBDBFF982}"/>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11</xdr:col>
      <xdr:colOff>201386</xdr:colOff>
      <xdr:row>24</xdr:row>
      <xdr:rowOff>185057</xdr:rowOff>
    </xdr:from>
    <xdr:ext cx="5762625" cy="2600325"/>
    <xdr:graphicFrame macro="">
      <xdr:nvGraphicFramePr>
        <xdr:cNvPr id="1124804397" name="Chart 4">
          <a:extLst>
            <a:ext uri="{FF2B5EF4-FFF2-40B4-BE49-F238E27FC236}">
              <a16:creationId xmlns:a16="http://schemas.microsoft.com/office/drawing/2014/main" id="{00000000-0008-0000-0300-00002D270B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295695622" name="Chart 5">
          <a:extLst>
            <a:ext uri="{FF2B5EF4-FFF2-40B4-BE49-F238E27FC236}">
              <a16:creationId xmlns:a16="http://schemas.microsoft.com/office/drawing/2014/main" id="{00000000-0008-0000-0300-000006BF3A4D}"/>
            </a:ext>
            <a:ext uri="{147F2762-F138-4A5C-976F-8EAC2B608ADB}">
              <a16:predDERef xmlns:a16="http://schemas.microsoft.com/office/drawing/2014/main" pred="{00000000-0008-0000-0300-00002D270B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547991502" name="Chart 6">
          <a:extLst>
            <a:ext uri="{FF2B5EF4-FFF2-40B4-BE49-F238E27FC236}">
              <a16:creationId xmlns:a16="http://schemas.microsoft.com/office/drawing/2014/main" id="{00000000-0008-0000-0300-0000CEAFA920}"/>
            </a:ext>
            <a:ext uri="{147F2762-F138-4A5C-976F-8EAC2B608ADB}">
              <a16:predDERef xmlns:a16="http://schemas.microsoft.com/office/drawing/2014/main" pred="{00000000-0008-0000-0300-000006BF3A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0</xdr:colOff>
      <xdr:row>0</xdr:row>
      <xdr:rowOff>0</xdr:rowOff>
    </xdr:from>
    <xdr:to>
      <xdr:col>2</xdr:col>
      <xdr:colOff>685800</xdr:colOff>
      <xdr:row>1</xdr:row>
      <xdr:rowOff>228600</xdr:rowOff>
    </xdr:to>
    <xdr:pic>
      <xdr:nvPicPr>
        <xdr:cNvPr id="2" name="Imagem 1">
          <a:extLst>
            <a:ext uri="{FF2B5EF4-FFF2-40B4-BE49-F238E27FC236}">
              <a16:creationId xmlns:a16="http://schemas.microsoft.com/office/drawing/2014/main" id="{57A9B3AC-E972-4112-A93A-AFC72217B53E}"/>
            </a:ext>
            <a:ext uri="{147F2762-F138-4A5C-976F-8EAC2B608ADB}">
              <a16:predDERef xmlns:a16="http://schemas.microsoft.com/office/drawing/2014/main" pred="{00000000-0008-0000-0300-0000CEAFA920}"/>
            </a:ext>
          </a:extLst>
        </xdr:cNvPr>
        <xdr:cNvPicPr>
          <a:picLocks noChangeAspect="1"/>
        </xdr:cNvPicPr>
      </xdr:nvPicPr>
      <xdr:blipFill>
        <a:blip xmlns:r="http://schemas.openxmlformats.org/officeDocument/2006/relationships" r:embed="rId4"/>
        <a:stretch>
          <a:fillRect/>
        </a:stretch>
      </xdr:blipFill>
      <xdr:spPr>
        <a:xfrm>
          <a:off x="190500" y="0"/>
          <a:ext cx="942975" cy="419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31</xdr:col>
      <xdr:colOff>1228725</xdr:colOff>
      <xdr:row>3</xdr:row>
      <xdr:rowOff>47625</xdr:rowOff>
    </xdr:from>
    <xdr:ext cx="4238625" cy="847725"/>
    <xdr:sp macro="" textlink="">
      <xdr:nvSpPr>
        <xdr:cNvPr id="5" name="Shape 5">
          <a:hlinkClick xmlns:r="http://schemas.openxmlformats.org/officeDocument/2006/relationships" r:id="rId1"/>
          <a:extLst>
            <a:ext uri="{FF2B5EF4-FFF2-40B4-BE49-F238E27FC236}">
              <a16:creationId xmlns:a16="http://schemas.microsoft.com/office/drawing/2014/main" id="{00000000-0008-0000-0400-000005000000}"/>
            </a:ext>
          </a:extLst>
        </xdr:cNvPr>
        <xdr:cNvSpPr/>
      </xdr:nvSpPr>
      <xdr:spPr>
        <a:xfrm>
          <a:off x="3231450" y="3360900"/>
          <a:ext cx="4229100" cy="838200"/>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04B27BD9-F223-4F5A-939F-7A046CD0AD87}"/>
            </a:ext>
            <a:ext uri="{147F2762-F138-4A5C-976F-8EAC2B608ADB}">
              <a16:predDERef xmlns:a16="http://schemas.microsoft.com/office/drawing/2014/main" pred="{00000000-0008-0000-0400-000005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11</xdr:col>
      <xdr:colOff>201385</xdr:colOff>
      <xdr:row>24</xdr:row>
      <xdr:rowOff>163286</xdr:rowOff>
    </xdr:from>
    <xdr:ext cx="5762625" cy="2600325"/>
    <xdr:graphicFrame macro="">
      <xdr:nvGraphicFramePr>
        <xdr:cNvPr id="1444133440" name="Chart 7">
          <a:extLst>
            <a:ext uri="{FF2B5EF4-FFF2-40B4-BE49-F238E27FC236}">
              <a16:creationId xmlns:a16="http://schemas.microsoft.com/office/drawing/2014/main" id="{00000000-0008-0000-0500-000040BA13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810489793" name="Chart 8">
          <a:extLst>
            <a:ext uri="{FF2B5EF4-FFF2-40B4-BE49-F238E27FC236}">
              <a16:creationId xmlns:a16="http://schemas.microsoft.com/office/drawing/2014/main" id="{00000000-0008-0000-0500-0000C1E1E96B}"/>
            </a:ext>
            <a:ext uri="{147F2762-F138-4A5C-976F-8EAC2B608ADB}">
              <a16:predDERef xmlns:a16="http://schemas.microsoft.com/office/drawing/2014/main" pred="{00000000-0008-0000-0500-000040BA13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1159931831" name="Chart 9">
          <a:extLst>
            <a:ext uri="{FF2B5EF4-FFF2-40B4-BE49-F238E27FC236}">
              <a16:creationId xmlns:a16="http://schemas.microsoft.com/office/drawing/2014/main" id="{00000000-0008-0000-0500-0000B7272345}"/>
            </a:ext>
            <a:ext uri="{147F2762-F138-4A5C-976F-8EAC2B608ADB}">
              <a16:predDERef xmlns:a16="http://schemas.microsoft.com/office/drawing/2014/main" pred="{00000000-0008-0000-0500-0000C1E1E9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0</xdr:colOff>
      <xdr:row>0</xdr:row>
      <xdr:rowOff>0</xdr:rowOff>
    </xdr:from>
    <xdr:to>
      <xdr:col>2</xdr:col>
      <xdr:colOff>685800</xdr:colOff>
      <xdr:row>1</xdr:row>
      <xdr:rowOff>228600</xdr:rowOff>
    </xdr:to>
    <xdr:pic>
      <xdr:nvPicPr>
        <xdr:cNvPr id="2" name="Imagem 1">
          <a:extLst>
            <a:ext uri="{FF2B5EF4-FFF2-40B4-BE49-F238E27FC236}">
              <a16:creationId xmlns:a16="http://schemas.microsoft.com/office/drawing/2014/main" id="{AD34D8F9-4663-483C-BE49-F482B53644B8}"/>
            </a:ext>
            <a:ext uri="{147F2762-F138-4A5C-976F-8EAC2B608ADB}">
              <a16:predDERef xmlns:a16="http://schemas.microsoft.com/office/drawing/2014/main" pred="{00000000-0008-0000-0500-0000B7272345}"/>
            </a:ext>
          </a:extLst>
        </xdr:cNvPr>
        <xdr:cNvPicPr>
          <a:picLocks noChangeAspect="1"/>
        </xdr:cNvPicPr>
      </xdr:nvPicPr>
      <xdr:blipFill>
        <a:blip xmlns:r="http://schemas.openxmlformats.org/officeDocument/2006/relationships" r:embed="rId4"/>
        <a:stretch>
          <a:fillRect/>
        </a:stretch>
      </xdr:blipFill>
      <xdr:spPr>
        <a:xfrm>
          <a:off x="190500" y="0"/>
          <a:ext cx="942975" cy="419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31</xdr:col>
      <xdr:colOff>1228725</xdr:colOff>
      <xdr:row>3</xdr:row>
      <xdr:rowOff>47625</xdr:rowOff>
    </xdr:from>
    <xdr:ext cx="4238625" cy="847725"/>
    <xdr:sp macro="" textlink="">
      <xdr:nvSpPr>
        <xdr:cNvPr id="6" name="Shape 6">
          <a:hlinkClick xmlns:r="http://schemas.openxmlformats.org/officeDocument/2006/relationships" r:id="rId1"/>
          <a:extLst>
            <a:ext uri="{FF2B5EF4-FFF2-40B4-BE49-F238E27FC236}">
              <a16:creationId xmlns:a16="http://schemas.microsoft.com/office/drawing/2014/main" id="{00000000-0008-0000-0600-000006000000}"/>
            </a:ext>
          </a:extLst>
        </xdr:cNvPr>
        <xdr:cNvSpPr/>
      </xdr:nvSpPr>
      <xdr:spPr>
        <a:xfrm>
          <a:off x="3231450" y="3360900"/>
          <a:ext cx="4229100" cy="838200"/>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35A368B4-98EA-47FE-B92E-3EA461A78615}"/>
            </a:ext>
            <a:ext uri="{147F2762-F138-4A5C-976F-8EAC2B608ADB}">
              <a16:predDERef xmlns:a16="http://schemas.microsoft.com/office/drawing/2014/main" pred="{00000000-0008-0000-0600-000006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11</xdr:col>
      <xdr:colOff>255814</xdr:colOff>
      <xdr:row>24</xdr:row>
      <xdr:rowOff>152401</xdr:rowOff>
    </xdr:from>
    <xdr:ext cx="5762625" cy="2600325"/>
    <xdr:graphicFrame macro="">
      <xdr:nvGraphicFramePr>
        <xdr:cNvPr id="1664794280" name="Chart 10">
          <a:extLst>
            <a:ext uri="{FF2B5EF4-FFF2-40B4-BE49-F238E27FC236}">
              <a16:creationId xmlns:a16="http://schemas.microsoft.com/office/drawing/2014/main" id="{00000000-0008-0000-0700-0000A8BE3A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497996484" name="Chart 11">
          <a:extLst>
            <a:ext uri="{FF2B5EF4-FFF2-40B4-BE49-F238E27FC236}">
              <a16:creationId xmlns:a16="http://schemas.microsoft.com/office/drawing/2014/main" id="{00000000-0008-0000-0700-0000C49C4959}"/>
            </a:ext>
            <a:ext uri="{147F2762-F138-4A5C-976F-8EAC2B608ADB}">
              <a16:predDERef xmlns:a16="http://schemas.microsoft.com/office/drawing/2014/main" pred="{00000000-0008-0000-0700-0000A8BE3A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200656786" name="Chart 12">
          <a:extLst>
            <a:ext uri="{FF2B5EF4-FFF2-40B4-BE49-F238E27FC236}">
              <a16:creationId xmlns:a16="http://schemas.microsoft.com/office/drawing/2014/main" id="{00000000-0008-0000-0700-000092C7F50B}"/>
            </a:ext>
            <a:ext uri="{147F2762-F138-4A5C-976F-8EAC2B608ADB}">
              <a16:predDERef xmlns:a16="http://schemas.microsoft.com/office/drawing/2014/main" pred="{00000000-0008-0000-0700-0000C49C49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0</xdr:colOff>
      <xdr:row>0</xdr:row>
      <xdr:rowOff>0</xdr:rowOff>
    </xdr:from>
    <xdr:to>
      <xdr:col>2</xdr:col>
      <xdr:colOff>685800</xdr:colOff>
      <xdr:row>1</xdr:row>
      <xdr:rowOff>228600</xdr:rowOff>
    </xdr:to>
    <xdr:pic>
      <xdr:nvPicPr>
        <xdr:cNvPr id="2" name="Imagem 1">
          <a:extLst>
            <a:ext uri="{FF2B5EF4-FFF2-40B4-BE49-F238E27FC236}">
              <a16:creationId xmlns:a16="http://schemas.microsoft.com/office/drawing/2014/main" id="{1C37EA96-0C7E-4D7A-B003-CCD7AC5906F8}"/>
            </a:ext>
            <a:ext uri="{147F2762-F138-4A5C-976F-8EAC2B608ADB}">
              <a16:predDERef xmlns:a16="http://schemas.microsoft.com/office/drawing/2014/main" pred="{00000000-0008-0000-0700-000092C7F50B}"/>
            </a:ext>
          </a:extLst>
        </xdr:cNvPr>
        <xdr:cNvPicPr>
          <a:picLocks noChangeAspect="1"/>
        </xdr:cNvPicPr>
      </xdr:nvPicPr>
      <xdr:blipFill>
        <a:blip xmlns:r="http://schemas.openxmlformats.org/officeDocument/2006/relationships" r:embed="rId4"/>
        <a:stretch>
          <a:fillRect/>
        </a:stretch>
      </xdr:blipFill>
      <xdr:spPr>
        <a:xfrm>
          <a:off x="190500" y="0"/>
          <a:ext cx="942975" cy="419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479F3DCA-FD25-491D-B441-7C3F25A1AFBD}"/>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942975" cy="419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7</xdr:col>
      <xdr:colOff>247650</xdr:colOff>
      <xdr:row>21</xdr:row>
      <xdr:rowOff>400050</xdr:rowOff>
    </xdr:from>
    <xdr:ext cx="5305425" cy="2495550"/>
    <xdr:graphicFrame macro="">
      <xdr:nvGraphicFramePr>
        <xdr:cNvPr id="1738611362" name="Chart 13">
          <a:extLst>
            <a:ext uri="{FF2B5EF4-FFF2-40B4-BE49-F238E27FC236}">
              <a16:creationId xmlns:a16="http://schemas.microsoft.com/office/drawing/2014/main" id="{00000000-0008-0000-0900-0000A21AA1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xdr:col>
      <xdr:colOff>228600</xdr:colOff>
      <xdr:row>10</xdr:row>
      <xdr:rowOff>180975</xdr:rowOff>
    </xdr:from>
    <xdr:ext cx="4114800" cy="2867025"/>
    <xdr:graphicFrame macro="">
      <xdr:nvGraphicFramePr>
        <xdr:cNvPr id="933275479" name="Chart 14">
          <a:extLst>
            <a:ext uri="{FF2B5EF4-FFF2-40B4-BE49-F238E27FC236}">
              <a16:creationId xmlns:a16="http://schemas.microsoft.com/office/drawing/2014/main" id="{00000000-0008-0000-0900-000057A7A037}"/>
            </a:ext>
            <a:ext uri="{147F2762-F138-4A5C-976F-8EAC2B608ADB}">
              <a16:predDERef xmlns:a16="http://schemas.microsoft.com/office/drawing/2014/main" pred="{00000000-0008-0000-0900-0000A21AA1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twoCellAnchor editAs="oneCell">
    <xdr:from>
      <xdr:col>1</xdr:col>
      <xdr:colOff>0</xdr:colOff>
      <xdr:row>0</xdr:row>
      <xdr:rowOff>114300</xdr:rowOff>
    </xdr:from>
    <xdr:to>
      <xdr:col>2</xdr:col>
      <xdr:colOff>685800</xdr:colOff>
      <xdr:row>1</xdr:row>
      <xdr:rowOff>342900</xdr:rowOff>
    </xdr:to>
    <xdr:pic>
      <xdr:nvPicPr>
        <xdr:cNvPr id="2" name="Imagem 1">
          <a:extLst>
            <a:ext uri="{FF2B5EF4-FFF2-40B4-BE49-F238E27FC236}">
              <a16:creationId xmlns:a16="http://schemas.microsoft.com/office/drawing/2014/main" id="{B5ABD47B-E9E4-49D9-9743-532E3AEEB10C}"/>
            </a:ext>
            <a:ext uri="{147F2762-F138-4A5C-976F-8EAC2B608ADB}">
              <a16:predDERef xmlns:a16="http://schemas.microsoft.com/office/drawing/2014/main" pred="{00000000-0008-0000-0900-000057A7A037}"/>
            </a:ext>
          </a:extLst>
        </xdr:cNvPr>
        <xdr:cNvPicPr>
          <a:picLocks noChangeAspect="1"/>
        </xdr:cNvPicPr>
      </xdr:nvPicPr>
      <xdr:blipFill>
        <a:blip xmlns:r="http://schemas.openxmlformats.org/officeDocument/2006/relationships" r:embed="rId3"/>
        <a:stretch>
          <a:fillRect/>
        </a:stretch>
      </xdr:blipFill>
      <xdr:spPr>
        <a:xfrm>
          <a:off x="190500" y="114300"/>
          <a:ext cx="942975" cy="419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drive.google.com/drive/folders/1PikdHTdogbhNhFe2HUYcCdkKfCiy8dEh"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drive.google.com/file/d/1P2RiwcRbKNONl8-sDKQ6tcPurYFGADiU/view?usp=drive_link" TargetMode="External"/><Relationship Id="rId1" Type="http://schemas.openxmlformats.org/officeDocument/2006/relationships/hyperlink" Target="https://drive.google.com/drive/folders/1PikdHTdogbhNhFe2HUYcCdkKfCiy8dEh?usp=sharing"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6E212-9E67-4C7E-B1E8-71554BDD5B60}">
  <dimension ref="A1:B37"/>
  <sheetViews>
    <sheetView zoomScaleNormal="100" workbookViewId="0">
      <selection activeCell="B18" sqref="B18"/>
    </sheetView>
  </sheetViews>
  <sheetFormatPr defaultColWidth="9" defaultRowHeight="15"/>
  <cols>
    <col min="1" max="1" width="38.3984375" style="146" customWidth="1"/>
    <col min="2" max="2" width="156.59765625" style="146" customWidth="1"/>
    <col min="3" max="16384" width="9" style="146"/>
  </cols>
  <sheetData>
    <row r="1" spans="1:2" ht="58.5" customHeight="1">
      <c r="A1" s="217" t="s">
        <v>0</v>
      </c>
      <c r="B1" s="217"/>
    </row>
    <row r="2" spans="1:2" ht="15" customHeight="1">
      <c r="A2" s="130" t="s">
        <v>1</v>
      </c>
      <c r="B2" s="131" t="s">
        <v>2</v>
      </c>
    </row>
    <row r="3" spans="1:2" ht="30" customHeight="1">
      <c r="A3" s="130" t="s">
        <v>3</v>
      </c>
      <c r="B3" s="131" t="s">
        <v>4</v>
      </c>
    </row>
    <row r="4" spans="1:2" ht="30">
      <c r="A4" s="132" t="s">
        <v>5</v>
      </c>
      <c r="B4" s="131" t="s">
        <v>6</v>
      </c>
    </row>
    <row r="5" spans="1:2" ht="15.75" customHeight="1">
      <c r="A5" s="130" t="s">
        <v>7</v>
      </c>
      <c r="B5" s="131" t="s">
        <v>8</v>
      </c>
    </row>
    <row r="6" spans="1:2" ht="15.75" customHeight="1">
      <c r="A6" s="130" t="s">
        <v>9</v>
      </c>
      <c r="B6" s="131" t="s">
        <v>10</v>
      </c>
    </row>
    <row r="7" spans="1:2">
      <c r="A7" s="133" t="s">
        <v>11</v>
      </c>
      <c r="B7" s="131" t="s">
        <v>12</v>
      </c>
    </row>
    <row r="8" spans="1:2" ht="15.75" customHeight="1">
      <c r="A8" s="133" t="s">
        <v>13</v>
      </c>
      <c r="B8" s="131" t="s">
        <v>14</v>
      </c>
    </row>
    <row r="9" spans="1:2" ht="30" customHeight="1">
      <c r="A9" s="133" t="s">
        <v>15</v>
      </c>
      <c r="B9" s="131" t="s">
        <v>16</v>
      </c>
    </row>
    <row r="10" spans="1:2" ht="30">
      <c r="A10" s="133" t="s">
        <v>17</v>
      </c>
      <c r="B10" s="131" t="s">
        <v>18</v>
      </c>
    </row>
    <row r="11" spans="1:2" ht="15.75" customHeight="1">
      <c r="A11" s="130" t="s">
        <v>19</v>
      </c>
      <c r="B11" s="131" t="s">
        <v>20</v>
      </c>
    </row>
    <row r="12" spans="1:2" ht="57.75" customHeight="1">
      <c r="A12" s="215" t="s">
        <v>21</v>
      </c>
      <c r="B12" s="215"/>
    </row>
    <row r="13" spans="1:2" ht="31.5" customHeight="1">
      <c r="A13" s="134" t="s">
        <v>22</v>
      </c>
      <c r="B13" s="135" t="s">
        <v>23</v>
      </c>
    </row>
    <row r="14" spans="1:2" ht="45.75" customHeight="1">
      <c r="A14" s="136" t="s">
        <v>24</v>
      </c>
      <c r="B14" s="135" t="s">
        <v>25</v>
      </c>
    </row>
    <row r="15" spans="1:2" ht="45" customHeight="1">
      <c r="A15" s="137" t="s">
        <v>26</v>
      </c>
      <c r="B15" s="135" t="s">
        <v>27</v>
      </c>
    </row>
    <row r="16" spans="1:2" ht="32.25" customHeight="1">
      <c r="A16" s="138" t="s">
        <v>28</v>
      </c>
      <c r="B16" s="139" t="s">
        <v>29</v>
      </c>
    </row>
    <row r="17" spans="1:2" ht="30" customHeight="1">
      <c r="A17" s="140" t="s">
        <v>30</v>
      </c>
      <c r="B17" s="135" t="s">
        <v>31</v>
      </c>
    </row>
    <row r="18" spans="1:2" ht="62.4">
      <c r="A18" s="141" t="s">
        <v>32</v>
      </c>
      <c r="B18" s="135" t="s">
        <v>33</v>
      </c>
    </row>
    <row r="19" spans="1:2" ht="31.5" customHeight="1">
      <c r="A19" s="142" t="s">
        <v>34</v>
      </c>
      <c r="B19" s="135" t="s">
        <v>35</v>
      </c>
    </row>
    <row r="20" spans="1:2" ht="30.75" customHeight="1">
      <c r="A20" s="143" t="s">
        <v>36</v>
      </c>
      <c r="B20" s="135" t="s">
        <v>37</v>
      </c>
    </row>
    <row r="21" spans="1:2" ht="30" customHeight="1">
      <c r="A21" s="144" t="s">
        <v>38</v>
      </c>
      <c r="B21" s="144" t="s">
        <v>39</v>
      </c>
    </row>
    <row r="22" spans="1:2" ht="30.75" customHeight="1">
      <c r="A22" s="144" t="s">
        <v>40</v>
      </c>
      <c r="B22" s="144" t="s">
        <v>41</v>
      </c>
    </row>
    <row r="23" spans="1:2" ht="45" customHeight="1">
      <c r="A23" s="144" t="s">
        <v>42</v>
      </c>
      <c r="B23" s="144" t="s">
        <v>43</v>
      </c>
    </row>
    <row r="24" spans="1:2" ht="30.75" customHeight="1">
      <c r="A24" s="144" t="s">
        <v>44</v>
      </c>
      <c r="B24" s="144" t="s">
        <v>45</v>
      </c>
    </row>
    <row r="25" spans="1:2" ht="15.75" customHeight="1">
      <c r="A25" s="144" t="s">
        <v>46</v>
      </c>
      <c r="B25" s="144" t="s">
        <v>47</v>
      </c>
    </row>
    <row r="26" spans="1:2" ht="54.75" customHeight="1">
      <c r="A26" s="216" t="s">
        <v>48</v>
      </c>
      <c r="B26" s="216"/>
    </row>
    <row r="27" spans="1:2" ht="15.75" customHeight="1">
      <c r="A27" s="145" t="s">
        <v>49</v>
      </c>
      <c r="B27" s="145" t="s">
        <v>50</v>
      </c>
    </row>
    <row r="28" spans="1:2" ht="15.75" customHeight="1">
      <c r="A28" s="145" t="s">
        <v>51</v>
      </c>
      <c r="B28" s="145" t="s">
        <v>52</v>
      </c>
    </row>
    <row r="29" spans="1:2" ht="15.75" customHeight="1">
      <c r="A29" s="145" t="s">
        <v>53</v>
      </c>
      <c r="B29" s="145" t="s">
        <v>54</v>
      </c>
    </row>
    <row r="30" spans="1:2" ht="15.75" customHeight="1">
      <c r="A30" s="145" t="s">
        <v>55</v>
      </c>
      <c r="B30" s="145" t="s">
        <v>56</v>
      </c>
    </row>
    <row r="31" spans="1:2" ht="15.75" customHeight="1">
      <c r="A31" s="145" t="s">
        <v>57</v>
      </c>
      <c r="B31" s="145" t="s">
        <v>58</v>
      </c>
    </row>
    <row r="32" spans="1:2" ht="15.75" customHeight="1">
      <c r="A32" s="145" t="s">
        <v>59</v>
      </c>
      <c r="B32" s="145" t="s">
        <v>60</v>
      </c>
    </row>
    <row r="33" spans="1:2" ht="15.75" customHeight="1">
      <c r="A33" s="145" t="s">
        <v>61</v>
      </c>
      <c r="B33" s="145" t="s">
        <v>62</v>
      </c>
    </row>
    <row r="34" spans="1:2" ht="15.75" customHeight="1">
      <c r="A34" s="145" t="s">
        <v>63</v>
      </c>
      <c r="B34" s="145" t="s">
        <v>64</v>
      </c>
    </row>
    <row r="35" spans="1:2" ht="15.75" customHeight="1">
      <c r="A35" s="145" t="s">
        <v>65</v>
      </c>
      <c r="B35" s="145" t="s">
        <v>66</v>
      </c>
    </row>
    <row r="36" spans="1:2">
      <c r="A36" s="145" t="s">
        <v>67</v>
      </c>
      <c r="B36" s="145" t="s">
        <v>68</v>
      </c>
    </row>
    <row r="37" spans="1:2" ht="15.75" customHeight="1">
      <c r="A37" s="145" t="s">
        <v>69</v>
      </c>
      <c r="B37" s="145" t="s">
        <v>70</v>
      </c>
    </row>
  </sheetData>
  <mergeCells count="3">
    <mergeCell ref="A12:B12"/>
    <mergeCell ref="A26:B26"/>
    <mergeCell ref="A1:B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13"/>
  <sheetViews>
    <sheetView showGridLines="0" zoomScale="91" zoomScaleNormal="70" workbookViewId="0">
      <pane ySplit="7" topLeftCell="A8" activePane="bottomLeft" state="frozen"/>
      <selection pane="bottomLeft" activeCell="A49" sqref="A49:A50"/>
    </sheetView>
  </sheetViews>
  <sheetFormatPr defaultColWidth="12.59765625" defaultRowHeight="15" customHeight="1"/>
  <cols>
    <col min="1" max="1" width="63.5" customWidth="1"/>
    <col min="2" max="2" width="6.3984375" customWidth="1"/>
    <col min="3" max="3" width="64.3984375" customWidth="1"/>
    <col min="4" max="4" width="16.3984375" customWidth="1"/>
    <col min="5" max="5" width="17" customWidth="1"/>
    <col min="6" max="6" width="22.5" customWidth="1"/>
    <col min="7" max="7" width="24.09765625" customWidth="1"/>
    <col min="8" max="12" width="22" customWidth="1"/>
    <col min="13" max="13" width="24.19921875" customWidth="1"/>
    <col min="14" max="19" width="23.3984375" customWidth="1"/>
    <col min="20" max="20" width="33.09765625" customWidth="1"/>
    <col min="21" max="21" width="25.09765625" customWidth="1"/>
    <col min="22" max="22" width="35" customWidth="1"/>
    <col min="23" max="24" width="23.3984375" customWidth="1"/>
    <col min="25" max="27" width="25.19921875" customWidth="1"/>
    <col min="28" max="32" width="16.3984375" customWidth="1"/>
    <col min="33" max="33" width="20.09765625" customWidth="1"/>
    <col min="34" max="34" width="16.3984375" customWidth="1"/>
    <col min="35" max="35" width="19.8984375" customWidth="1"/>
    <col min="36" max="36" width="6.09765625" customWidth="1"/>
    <col min="37" max="39" width="7.69921875" customWidth="1"/>
    <col min="40" max="40" width="7.69921875" hidden="1" customWidth="1"/>
  </cols>
  <sheetData>
    <row r="1" spans="1:40" ht="35.25" customHeight="1">
      <c r="A1" s="197" t="s">
        <v>71</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97"/>
      <c r="AK1" s="1"/>
      <c r="AL1" s="1"/>
      <c r="AM1" s="1"/>
      <c r="AN1" s="1"/>
    </row>
    <row r="2" spans="1:40" ht="33.75" customHeight="1">
      <c r="A2" s="231" t="s">
        <v>330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97"/>
      <c r="AK2" s="1"/>
      <c r="AL2" s="1"/>
      <c r="AM2" s="1"/>
      <c r="AN2" s="1"/>
    </row>
    <row r="3" spans="1:40" thickTop="1">
      <c r="A3" s="1"/>
      <c r="B3" s="129"/>
      <c r="C3" s="129"/>
      <c r="D3" s="129"/>
      <c r="E3" s="129"/>
      <c r="F3" s="129"/>
      <c r="G3" s="129"/>
      <c r="H3" s="1"/>
      <c r="I3" s="1"/>
      <c r="J3" s="1"/>
      <c r="K3" s="1"/>
      <c r="L3" s="1"/>
      <c r="M3" s="1"/>
      <c r="N3" s="2"/>
      <c r="O3" s="2"/>
      <c r="P3" s="2"/>
      <c r="Q3" s="2"/>
      <c r="R3" s="2"/>
      <c r="S3" s="2"/>
      <c r="T3" s="1"/>
      <c r="U3" s="1"/>
      <c r="V3" s="1"/>
      <c r="W3" s="1"/>
      <c r="X3" s="1"/>
      <c r="Y3" s="1"/>
      <c r="Z3" s="1"/>
      <c r="AA3" s="1"/>
      <c r="AB3" s="1"/>
      <c r="AC3" s="1"/>
      <c r="AD3" s="1"/>
      <c r="AE3" s="1"/>
      <c r="AF3" s="1"/>
      <c r="AG3" s="1"/>
      <c r="AH3" s="1"/>
      <c r="AI3" s="1"/>
      <c r="AJ3" s="97"/>
      <c r="AK3" s="1"/>
      <c r="AL3" s="1"/>
      <c r="AM3" s="1"/>
      <c r="AN3" s="1"/>
    </row>
    <row r="4" spans="1:40" ht="45" customHeight="1">
      <c r="A4" s="98" t="s">
        <v>72</v>
      </c>
      <c r="B4" s="310" t="s">
        <v>328</v>
      </c>
      <c r="C4" s="311"/>
      <c r="D4" s="311"/>
      <c r="E4" s="311"/>
      <c r="F4" s="311"/>
      <c r="G4" s="312"/>
      <c r="H4" s="126"/>
      <c r="I4" s="3"/>
      <c r="J4" s="3"/>
      <c r="K4" s="3"/>
      <c r="L4" s="3"/>
      <c r="M4" s="3"/>
      <c r="N4" s="3"/>
      <c r="O4" s="3"/>
      <c r="P4" s="3"/>
      <c r="Q4" s="3"/>
      <c r="R4" s="3"/>
      <c r="S4" s="1"/>
      <c r="T4" s="1"/>
      <c r="U4" s="1"/>
      <c r="V4" s="1"/>
      <c r="W4" s="1"/>
      <c r="X4" s="1"/>
      <c r="Y4" s="1"/>
      <c r="Z4" s="1"/>
      <c r="AA4" s="1"/>
      <c r="AB4" s="1"/>
      <c r="AC4" s="1"/>
      <c r="AD4" s="1"/>
      <c r="AE4" s="1"/>
      <c r="AF4" s="1"/>
      <c r="AG4" s="1"/>
      <c r="AH4" s="1"/>
      <c r="AI4" s="1"/>
      <c r="AJ4" s="97"/>
      <c r="AK4" s="1"/>
      <c r="AL4" s="1"/>
      <c r="AM4" s="1"/>
      <c r="AN4" s="1"/>
    </row>
    <row r="5" spans="1:40" ht="14.4">
      <c r="A5" s="1"/>
      <c r="B5" s="129"/>
      <c r="C5" s="129"/>
      <c r="D5" s="129"/>
      <c r="E5" s="129"/>
      <c r="F5" s="129"/>
      <c r="G5" s="129"/>
      <c r="H5" s="1"/>
      <c r="I5" s="1"/>
      <c r="J5" s="1"/>
      <c r="K5" s="1"/>
      <c r="L5" s="1"/>
      <c r="M5" s="1"/>
      <c r="N5" s="2"/>
      <c r="O5" s="2"/>
      <c r="P5" s="2"/>
      <c r="Q5" s="2"/>
      <c r="R5" s="2"/>
      <c r="S5" s="2"/>
      <c r="T5" s="1"/>
      <c r="U5" s="1"/>
      <c r="V5" s="1"/>
      <c r="W5" s="1"/>
      <c r="X5" s="1"/>
      <c r="Y5" s="1"/>
      <c r="Z5" s="1"/>
      <c r="AA5" s="1"/>
      <c r="AB5" s="1"/>
      <c r="AC5" s="1"/>
      <c r="AD5" s="1"/>
      <c r="AE5" s="1"/>
      <c r="AF5" s="1"/>
      <c r="AG5" s="1"/>
      <c r="AH5" s="1"/>
      <c r="AI5" s="1"/>
      <c r="AJ5" s="97"/>
      <c r="AK5" s="1"/>
      <c r="AL5" s="1"/>
      <c r="AM5" s="1"/>
      <c r="AN5" s="1"/>
    </row>
    <row r="6" spans="1:40" ht="27" customHeight="1">
      <c r="A6" s="98" t="s">
        <v>73</v>
      </c>
      <c r="B6" s="193" t="s">
        <v>329</v>
      </c>
      <c r="C6" s="194"/>
      <c r="D6" s="129"/>
      <c r="E6" s="1"/>
      <c r="F6" s="1"/>
      <c r="G6" s="1"/>
      <c r="H6" s="1"/>
      <c r="I6" s="1"/>
      <c r="J6" s="1"/>
      <c r="K6" s="1"/>
      <c r="L6" s="1"/>
      <c r="M6" s="2"/>
      <c r="N6" s="2"/>
      <c r="O6" s="2"/>
      <c r="P6" s="2"/>
      <c r="Q6" s="2"/>
      <c r="R6" s="2"/>
      <c r="S6" s="2"/>
      <c r="T6" s="1"/>
      <c r="U6" s="1"/>
      <c r="V6" s="1"/>
      <c r="W6" s="1"/>
      <c r="X6" s="1"/>
      <c r="Y6" s="1"/>
      <c r="Z6" s="1"/>
      <c r="AA6" s="1"/>
      <c r="AB6" s="1"/>
      <c r="AC6" s="1"/>
      <c r="AD6" s="1"/>
      <c r="AE6" s="1"/>
      <c r="AF6" s="1"/>
      <c r="AG6" s="1"/>
      <c r="AH6" s="1"/>
      <c r="AI6" s="1"/>
      <c r="AJ6" s="97"/>
      <c r="AK6" s="1"/>
      <c r="AL6" s="1"/>
      <c r="AM6" s="1"/>
      <c r="AN6" s="1" t="s">
        <v>75</v>
      </c>
    </row>
    <row r="7" spans="1:40" ht="14.4">
      <c r="A7" s="1"/>
      <c r="B7" s="129"/>
      <c r="C7" s="129"/>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97"/>
      <c r="AK7" s="1"/>
      <c r="AL7" s="1"/>
      <c r="AM7" s="1"/>
      <c r="AN7" s="4" t="s">
        <v>76</v>
      </c>
    </row>
    <row r="8" spans="1:40" ht="27" customHeight="1">
      <c r="A8" s="201" t="s">
        <v>77</v>
      </c>
      <c r="B8" s="202"/>
      <c r="C8" s="202"/>
      <c r="D8" s="202"/>
      <c r="E8" s="202"/>
      <c r="F8" s="202"/>
      <c r="G8" s="202"/>
      <c r="H8" s="202"/>
      <c r="I8" s="202"/>
      <c r="J8" s="202"/>
      <c r="K8" s="202"/>
      <c r="L8" s="202"/>
      <c r="M8" s="203"/>
      <c r="N8" s="204" t="s">
        <v>78</v>
      </c>
      <c r="O8" s="202"/>
      <c r="P8" s="202"/>
      <c r="Q8" s="202"/>
      <c r="R8" s="202"/>
      <c r="S8" s="202"/>
      <c r="T8" s="202"/>
      <c r="U8" s="202"/>
      <c r="V8" s="202"/>
      <c r="W8" s="202"/>
      <c r="X8" s="205"/>
      <c r="Y8" s="232" t="s">
        <v>79</v>
      </c>
      <c r="Z8" s="233"/>
      <c r="AA8" s="233"/>
      <c r="AB8" s="233"/>
      <c r="AC8" s="233"/>
      <c r="AD8" s="233"/>
      <c r="AE8" s="233"/>
      <c r="AF8" s="233"/>
      <c r="AG8" s="233"/>
      <c r="AH8" s="233"/>
      <c r="AI8" s="234"/>
      <c r="AJ8" s="97"/>
      <c r="AK8" s="1"/>
      <c r="AL8" s="1"/>
      <c r="AM8" s="1"/>
      <c r="AN8" s="1"/>
    </row>
    <row r="9" spans="1:40" ht="64.5" customHeight="1">
      <c r="A9" s="206" t="s">
        <v>80</v>
      </c>
      <c r="B9" s="190" t="s">
        <v>81</v>
      </c>
      <c r="C9" s="190" t="s">
        <v>1</v>
      </c>
      <c r="D9" s="190" t="s">
        <v>3</v>
      </c>
      <c r="E9" s="222" t="s">
        <v>5</v>
      </c>
      <c r="F9" s="209" t="s">
        <v>7</v>
      </c>
      <c r="G9" s="210"/>
      <c r="H9" s="190" t="s">
        <v>9</v>
      </c>
      <c r="I9" s="190" t="s">
        <v>11</v>
      </c>
      <c r="J9" s="190" t="s">
        <v>13</v>
      </c>
      <c r="K9" s="213" t="s">
        <v>82</v>
      </c>
      <c r="L9" s="214"/>
      <c r="M9" s="190" t="s">
        <v>19</v>
      </c>
      <c r="N9" s="230" t="s">
        <v>22</v>
      </c>
      <c r="O9" s="195" t="s">
        <v>24</v>
      </c>
      <c r="P9" s="235" t="s">
        <v>26</v>
      </c>
      <c r="Q9" s="236" t="s">
        <v>28</v>
      </c>
      <c r="R9" s="211" t="s">
        <v>30</v>
      </c>
      <c r="S9" s="237" t="s">
        <v>32</v>
      </c>
      <c r="T9" s="192" t="s">
        <v>38</v>
      </c>
      <c r="U9" s="192" t="s">
        <v>40</v>
      </c>
      <c r="V9" s="192" t="s">
        <v>42</v>
      </c>
      <c r="W9" s="192" t="s">
        <v>44</v>
      </c>
      <c r="X9" s="225" t="s">
        <v>46</v>
      </c>
      <c r="Y9" s="227" t="s">
        <v>49</v>
      </c>
      <c r="Z9" s="228" t="s">
        <v>51</v>
      </c>
      <c r="AA9" s="228" t="s">
        <v>53</v>
      </c>
      <c r="AB9" s="228" t="s">
        <v>55</v>
      </c>
      <c r="AC9" s="228" t="s">
        <v>57</v>
      </c>
      <c r="AD9" s="228" t="s">
        <v>59</v>
      </c>
      <c r="AE9" s="228" t="s">
        <v>61</v>
      </c>
      <c r="AF9" s="229" t="s">
        <v>63</v>
      </c>
      <c r="AG9" s="228" t="s">
        <v>65</v>
      </c>
      <c r="AH9" s="228" t="s">
        <v>67</v>
      </c>
      <c r="AI9" s="223" t="s">
        <v>69</v>
      </c>
      <c r="AJ9" s="97"/>
      <c r="AK9" s="1"/>
      <c r="AL9" s="1"/>
      <c r="AM9" s="1"/>
      <c r="AN9" s="1"/>
    </row>
    <row r="10" spans="1:40" ht="45.75" customHeight="1" thickBot="1">
      <c r="A10" s="207"/>
      <c r="B10" s="191"/>
      <c r="C10" s="191"/>
      <c r="D10" s="191"/>
      <c r="E10" s="191"/>
      <c r="F10" s="5" t="s">
        <v>83</v>
      </c>
      <c r="G10" s="5" t="s">
        <v>84</v>
      </c>
      <c r="H10" s="191"/>
      <c r="I10" s="191"/>
      <c r="J10" s="191"/>
      <c r="K10" s="6" t="s">
        <v>85</v>
      </c>
      <c r="L10" s="6" t="s">
        <v>86</v>
      </c>
      <c r="M10" s="191"/>
      <c r="N10" s="196"/>
      <c r="O10" s="196"/>
      <c r="P10" s="196"/>
      <c r="Q10" s="196"/>
      <c r="R10" s="196"/>
      <c r="S10" s="196"/>
      <c r="T10" s="191"/>
      <c r="U10" s="191"/>
      <c r="V10" s="191"/>
      <c r="W10" s="191"/>
      <c r="X10" s="226"/>
      <c r="Y10" s="207"/>
      <c r="Z10" s="191"/>
      <c r="AA10" s="191"/>
      <c r="AB10" s="191"/>
      <c r="AC10" s="191"/>
      <c r="AD10" s="191"/>
      <c r="AE10" s="191"/>
      <c r="AF10" s="226"/>
      <c r="AG10" s="191"/>
      <c r="AH10" s="191"/>
      <c r="AI10" s="224"/>
      <c r="AJ10" s="97"/>
      <c r="AK10" s="1"/>
      <c r="AL10" s="1"/>
      <c r="AM10" s="1"/>
      <c r="AN10" s="1"/>
    </row>
    <row r="11" spans="1:40" ht="69" customHeight="1">
      <c r="A11" s="261" t="s">
        <v>189</v>
      </c>
      <c r="B11" s="303" t="s">
        <v>87</v>
      </c>
      <c r="C11" s="7" t="s">
        <v>495</v>
      </c>
      <c r="D11" s="8" t="s">
        <v>177</v>
      </c>
      <c r="E11" s="8" t="s">
        <v>178</v>
      </c>
      <c r="F11" s="8" t="s">
        <v>179</v>
      </c>
      <c r="G11" s="9">
        <v>44621</v>
      </c>
      <c r="H11" s="8" t="s">
        <v>180</v>
      </c>
      <c r="I11" s="10" t="s">
        <v>181</v>
      </c>
      <c r="J11" s="8" t="s">
        <v>478</v>
      </c>
      <c r="K11" s="11"/>
      <c r="L11" s="12"/>
      <c r="M11" s="290"/>
      <c r="N11" s="101"/>
      <c r="O11" s="100"/>
      <c r="P11" s="100" t="s">
        <v>183</v>
      </c>
      <c r="Q11" s="101"/>
      <c r="R11" s="100"/>
      <c r="S11" s="102"/>
      <c r="T11" s="265" t="s">
        <v>184</v>
      </c>
      <c r="U11" s="266" t="s">
        <v>185</v>
      </c>
      <c r="V11" s="266" t="s">
        <v>186</v>
      </c>
      <c r="W11" s="266" t="s">
        <v>187</v>
      </c>
      <c r="X11" s="100"/>
      <c r="Y11" s="290" t="s">
        <v>176</v>
      </c>
      <c r="Z11" s="100"/>
      <c r="AA11" s="100"/>
      <c r="AB11" s="8"/>
      <c r="AC11" s="9">
        <v>46266</v>
      </c>
      <c r="AD11" s="100"/>
      <c r="AE11" s="100"/>
      <c r="AF11" s="290" t="s">
        <v>182</v>
      </c>
      <c r="AG11" s="100"/>
      <c r="AH11" s="100"/>
      <c r="AI11" s="100"/>
      <c r="AJ11" s="97"/>
      <c r="AK11" s="1"/>
      <c r="AL11" s="1"/>
      <c r="AM11" s="1"/>
      <c r="AN11" s="1"/>
    </row>
    <row r="12" spans="1:40" ht="69" customHeight="1">
      <c r="A12" s="280"/>
      <c r="B12" s="303" t="s">
        <v>88</v>
      </c>
      <c r="C12" s="7" t="s">
        <v>190</v>
      </c>
      <c r="D12" s="8" t="s">
        <v>502</v>
      </c>
      <c r="E12" s="8" t="s">
        <v>219</v>
      </c>
      <c r="F12" s="8" t="s">
        <v>179</v>
      </c>
      <c r="G12" s="9">
        <v>44805</v>
      </c>
      <c r="H12" s="8" t="s">
        <v>479</v>
      </c>
      <c r="I12" s="10" t="s">
        <v>243</v>
      </c>
      <c r="J12" s="8" t="s">
        <v>481</v>
      </c>
      <c r="K12" s="7"/>
      <c r="L12" s="7"/>
      <c r="M12" s="8" t="s">
        <v>264</v>
      </c>
      <c r="N12" s="100"/>
      <c r="O12" s="100"/>
      <c r="P12" s="101" t="s">
        <v>183</v>
      </c>
      <c r="Q12" s="100"/>
      <c r="R12" s="100"/>
      <c r="S12" s="102"/>
      <c r="T12" s="15" t="s">
        <v>275</v>
      </c>
      <c r="U12" s="267" t="s">
        <v>276</v>
      </c>
      <c r="V12" s="267" t="s">
        <v>277</v>
      </c>
      <c r="W12" s="268" t="s">
        <v>278</v>
      </c>
      <c r="X12" s="267" t="s">
        <v>279</v>
      </c>
      <c r="Y12" s="14"/>
      <c r="Z12" s="14" t="s">
        <v>205</v>
      </c>
      <c r="AA12" s="14"/>
      <c r="AB12" s="14"/>
      <c r="AC12" s="9">
        <v>46266</v>
      </c>
      <c r="AD12" s="7" t="s">
        <v>234</v>
      </c>
      <c r="AE12" s="14"/>
      <c r="AF12" s="7" t="s">
        <v>252</v>
      </c>
      <c r="AG12" s="14"/>
      <c r="AH12" s="14"/>
      <c r="AI12" s="14"/>
      <c r="AJ12" s="97"/>
      <c r="AK12" s="1"/>
      <c r="AL12" s="1"/>
      <c r="AM12" s="1"/>
      <c r="AN12" s="1"/>
    </row>
    <row r="13" spans="1:40" ht="69" customHeight="1">
      <c r="A13" s="280"/>
      <c r="B13" s="303" t="s">
        <v>89</v>
      </c>
      <c r="C13" s="16" t="s">
        <v>191</v>
      </c>
      <c r="D13" s="8" t="s">
        <v>503</v>
      </c>
      <c r="E13" s="8" t="s">
        <v>220</v>
      </c>
      <c r="F13" s="8" t="s">
        <v>179</v>
      </c>
      <c r="G13" s="9">
        <v>45170</v>
      </c>
      <c r="H13" s="8" t="s">
        <v>180</v>
      </c>
      <c r="I13" s="10" t="s">
        <v>181</v>
      </c>
      <c r="J13" s="8" t="s">
        <v>253</v>
      </c>
      <c r="K13" s="7"/>
      <c r="L13" s="7"/>
      <c r="M13" s="7"/>
      <c r="N13" s="100"/>
      <c r="O13" s="100"/>
      <c r="P13" s="101"/>
      <c r="Q13" s="101"/>
      <c r="R13" s="100" t="s">
        <v>183</v>
      </c>
      <c r="S13" s="102"/>
      <c r="T13" s="269" t="s">
        <v>280</v>
      </c>
      <c r="U13" s="270" t="s">
        <v>281</v>
      </c>
      <c r="V13" s="269" t="s">
        <v>282</v>
      </c>
      <c r="W13" s="271" t="s">
        <v>187</v>
      </c>
      <c r="X13" s="14"/>
      <c r="Y13" s="14"/>
      <c r="Z13" s="8" t="s">
        <v>206</v>
      </c>
      <c r="AA13" s="14"/>
      <c r="AB13" s="14"/>
      <c r="AC13" s="9">
        <v>46266</v>
      </c>
      <c r="AD13" s="14"/>
      <c r="AE13" s="14"/>
      <c r="AF13" s="14"/>
      <c r="AG13" s="14"/>
      <c r="AH13" s="14"/>
      <c r="AI13" s="14"/>
      <c r="AJ13" s="97"/>
      <c r="AK13" s="1"/>
      <c r="AL13" s="1"/>
      <c r="AM13" s="1"/>
      <c r="AN13" s="1"/>
    </row>
    <row r="14" spans="1:40" ht="69" customHeight="1">
      <c r="A14" s="280"/>
      <c r="B14" s="303" t="s">
        <v>90</v>
      </c>
      <c r="C14" s="7" t="s">
        <v>192</v>
      </c>
      <c r="D14" s="8" t="s">
        <v>504</v>
      </c>
      <c r="E14" s="8" t="s">
        <v>221</v>
      </c>
      <c r="F14" s="8" t="s">
        <v>179</v>
      </c>
      <c r="G14" s="9">
        <v>45170</v>
      </c>
      <c r="H14" s="8" t="s">
        <v>235</v>
      </c>
      <c r="I14" s="10" t="s">
        <v>244</v>
      </c>
      <c r="J14" s="8" t="s">
        <v>254</v>
      </c>
      <c r="K14" s="7"/>
      <c r="L14" s="7"/>
      <c r="M14" s="8" t="s">
        <v>265</v>
      </c>
      <c r="N14" s="100"/>
      <c r="O14" s="100"/>
      <c r="P14" s="101" t="s">
        <v>183</v>
      </c>
      <c r="Q14" s="100"/>
      <c r="R14" s="100"/>
      <c r="S14" s="102"/>
      <c r="T14" s="269" t="s">
        <v>283</v>
      </c>
      <c r="U14" s="272" t="s">
        <v>282</v>
      </c>
      <c r="V14" s="273" t="s">
        <v>284</v>
      </c>
      <c r="W14" s="271" t="s">
        <v>285</v>
      </c>
      <c r="X14" s="273" t="s">
        <v>279</v>
      </c>
      <c r="Y14" s="14"/>
      <c r="Z14" s="14"/>
      <c r="AA14" s="14"/>
      <c r="AB14" s="14"/>
      <c r="AC14" s="9">
        <v>46266</v>
      </c>
      <c r="AD14" s="14"/>
      <c r="AE14" s="14"/>
      <c r="AF14" s="14"/>
      <c r="AG14" s="14"/>
      <c r="AH14" s="14"/>
      <c r="AI14" s="14"/>
      <c r="AJ14" s="97"/>
      <c r="AK14" s="1"/>
      <c r="AL14" s="1"/>
      <c r="AM14" s="1"/>
      <c r="AN14" s="1"/>
    </row>
    <row r="15" spans="1:40" ht="69" customHeight="1">
      <c r="A15" s="280"/>
      <c r="B15" s="303" t="s">
        <v>91</v>
      </c>
      <c r="C15" s="7" t="s">
        <v>193</v>
      </c>
      <c r="D15" s="8" t="s">
        <v>208</v>
      </c>
      <c r="E15" s="8" t="s">
        <v>222</v>
      </c>
      <c r="F15" s="8" t="s">
        <v>179</v>
      </c>
      <c r="G15" s="9">
        <v>45566</v>
      </c>
      <c r="H15" s="8" t="s">
        <v>235</v>
      </c>
      <c r="I15" s="10" t="s">
        <v>245</v>
      </c>
      <c r="J15" s="8" t="s">
        <v>255</v>
      </c>
      <c r="K15" s="7"/>
      <c r="L15" s="7"/>
      <c r="M15" s="8"/>
      <c r="N15" s="100"/>
      <c r="O15" s="100"/>
      <c r="P15" s="101"/>
      <c r="Q15" s="100"/>
      <c r="R15" s="100" t="s">
        <v>183</v>
      </c>
      <c r="S15" s="102" t="s">
        <v>76</v>
      </c>
      <c r="T15" s="269" t="s">
        <v>286</v>
      </c>
      <c r="U15" s="273" t="s">
        <v>287</v>
      </c>
      <c r="V15" s="273" t="s">
        <v>288</v>
      </c>
      <c r="W15" s="271" t="s">
        <v>285</v>
      </c>
      <c r="X15" s="273" t="s">
        <v>289</v>
      </c>
      <c r="Y15" s="14"/>
      <c r="Z15" s="14"/>
      <c r="AA15" s="14"/>
      <c r="AB15" s="14"/>
      <c r="AC15" s="289"/>
      <c r="AD15" s="14"/>
      <c r="AE15" s="14"/>
      <c r="AF15" s="14"/>
      <c r="AG15" s="14"/>
      <c r="AH15" s="14"/>
      <c r="AI15" s="14" t="s">
        <v>480</v>
      </c>
      <c r="AJ15" s="97"/>
      <c r="AK15" s="1"/>
      <c r="AL15" s="1"/>
      <c r="AM15" s="1"/>
      <c r="AN15" s="1"/>
    </row>
    <row r="16" spans="1:40" ht="69" customHeight="1">
      <c r="A16" s="280"/>
      <c r="B16" s="303" t="s">
        <v>92</v>
      </c>
      <c r="C16" s="7" t="s">
        <v>194</v>
      </c>
      <c r="D16" s="8" t="s">
        <v>209</v>
      </c>
      <c r="E16" s="8" t="s">
        <v>223</v>
      </c>
      <c r="F16" s="8" t="s">
        <v>179</v>
      </c>
      <c r="G16" s="8" t="s">
        <v>237</v>
      </c>
      <c r="H16" s="8" t="s">
        <v>482</v>
      </c>
      <c r="I16" s="10" t="s">
        <v>245</v>
      </c>
      <c r="J16" s="8" t="s">
        <v>238</v>
      </c>
      <c r="K16" s="7"/>
      <c r="L16" s="7"/>
      <c r="M16" s="8" t="s">
        <v>266</v>
      </c>
      <c r="N16" s="100"/>
      <c r="O16" s="100"/>
      <c r="P16" s="101" t="s">
        <v>183</v>
      </c>
      <c r="Q16" s="100"/>
      <c r="R16" s="100"/>
      <c r="S16" s="102"/>
      <c r="T16" s="269" t="s">
        <v>290</v>
      </c>
      <c r="U16" s="273" t="s">
        <v>282</v>
      </c>
      <c r="V16" s="273" t="s">
        <v>291</v>
      </c>
      <c r="W16" s="271" t="s">
        <v>292</v>
      </c>
      <c r="X16" s="273" t="s">
        <v>293</v>
      </c>
      <c r="Y16" s="14"/>
      <c r="Z16" s="14"/>
      <c r="AA16" s="14"/>
      <c r="AB16" s="14"/>
      <c r="AC16" s="289"/>
      <c r="AD16" s="8" t="s">
        <v>238</v>
      </c>
      <c r="AE16" s="14"/>
      <c r="AF16" s="8" t="s">
        <v>256</v>
      </c>
      <c r="AG16" s="14"/>
      <c r="AH16" s="14"/>
      <c r="AI16" s="14"/>
      <c r="AJ16" s="97"/>
      <c r="AK16" s="1"/>
      <c r="AL16" s="1"/>
      <c r="AM16" s="1"/>
      <c r="AN16" s="1"/>
    </row>
    <row r="17" spans="1:40" ht="69" customHeight="1">
      <c r="A17" s="280"/>
      <c r="B17" s="303" t="s">
        <v>93</v>
      </c>
      <c r="C17" s="7" t="s">
        <v>195</v>
      </c>
      <c r="D17" s="8" t="s">
        <v>210</v>
      </c>
      <c r="E17" s="8" t="s">
        <v>510</v>
      </c>
      <c r="F17" s="8" t="s">
        <v>179</v>
      </c>
      <c r="G17" s="8" t="s">
        <v>237</v>
      </c>
      <c r="H17" s="8" t="s">
        <v>239</v>
      </c>
      <c r="I17" s="10" t="s">
        <v>246</v>
      </c>
      <c r="J17" s="8" t="s">
        <v>257</v>
      </c>
      <c r="K17" s="7"/>
      <c r="L17" s="7"/>
      <c r="M17" s="8" t="s">
        <v>267</v>
      </c>
      <c r="N17" s="100"/>
      <c r="O17" s="100"/>
      <c r="P17" s="101" t="s">
        <v>183</v>
      </c>
      <c r="Q17" s="100"/>
      <c r="R17" s="100"/>
      <c r="S17" s="102"/>
      <c r="T17" s="269" t="s">
        <v>290</v>
      </c>
      <c r="U17" s="273" t="s">
        <v>294</v>
      </c>
      <c r="V17" s="273" t="s">
        <v>295</v>
      </c>
      <c r="W17" s="271" t="s">
        <v>278</v>
      </c>
      <c r="X17" s="273" t="s">
        <v>296</v>
      </c>
      <c r="Y17" s="14"/>
      <c r="Z17" s="14"/>
      <c r="AA17" s="14"/>
      <c r="AB17" s="14"/>
      <c r="AC17" s="289"/>
      <c r="AD17" s="14"/>
      <c r="AE17" s="14"/>
      <c r="AF17" s="14"/>
      <c r="AG17" s="14"/>
      <c r="AH17" s="14"/>
      <c r="AI17" s="14"/>
      <c r="AJ17" s="97"/>
      <c r="AK17" s="1"/>
      <c r="AL17" s="1"/>
      <c r="AM17" s="1"/>
      <c r="AN17" s="1"/>
    </row>
    <row r="18" spans="1:40" ht="69" customHeight="1">
      <c r="A18" s="280"/>
      <c r="B18" s="303" t="s">
        <v>94</v>
      </c>
      <c r="C18" s="7" t="s">
        <v>196</v>
      </c>
      <c r="D18" s="8" t="s">
        <v>211</v>
      </c>
      <c r="E18" s="8" t="s">
        <v>511</v>
      </c>
      <c r="F18" s="8" t="s">
        <v>179</v>
      </c>
      <c r="G18" s="8" t="s">
        <v>237</v>
      </c>
      <c r="H18" s="8" t="s">
        <v>239</v>
      </c>
      <c r="I18" s="10" t="s">
        <v>247</v>
      </c>
      <c r="J18" s="8" t="s">
        <v>483</v>
      </c>
      <c r="K18" s="7"/>
      <c r="L18" s="7"/>
      <c r="M18" s="8" t="s">
        <v>268</v>
      </c>
      <c r="N18" s="100"/>
      <c r="O18" s="100"/>
      <c r="P18" s="101" t="s">
        <v>183</v>
      </c>
      <c r="Q18" s="100"/>
      <c r="R18" s="100"/>
      <c r="S18" s="102"/>
      <c r="T18" s="269" t="s">
        <v>297</v>
      </c>
      <c r="U18" s="273" t="s">
        <v>298</v>
      </c>
      <c r="V18" s="273" t="s">
        <v>295</v>
      </c>
      <c r="W18" s="271" t="s">
        <v>278</v>
      </c>
      <c r="X18" s="15"/>
      <c r="Y18" s="14"/>
      <c r="Z18" s="14"/>
      <c r="AA18" s="14"/>
      <c r="AB18" s="14"/>
      <c r="AC18" s="289"/>
      <c r="AD18" s="14"/>
      <c r="AE18" s="14"/>
      <c r="AF18" s="8" t="s">
        <v>258</v>
      </c>
      <c r="AG18" s="14"/>
      <c r="AH18" s="14"/>
      <c r="AI18" s="14"/>
      <c r="AJ18" s="97"/>
      <c r="AK18" s="1"/>
      <c r="AL18" s="1"/>
      <c r="AM18" s="1"/>
      <c r="AN18" s="1"/>
    </row>
    <row r="19" spans="1:40" ht="69" customHeight="1">
      <c r="A19" s="280"/>
      <c r="B19" s="303" t="s">
        <v>95</v>
      </c>
      <c r="C19" s="16" t="s">
        <v>197</v>
      </c>
      <c r="D19" s="8" t="s">
        <v>505</v>
      </c>
      <c r="E19" s="8" t="s">
        <v>512</v>
      </c>
      <c r="F19" s="8" t="s">
        <v>179</v>
      </c>
      <c r="G19" s="9">
        <v>44805</v>
      </c>
      <c r="H19" s="8" t="s">
        <v>239</v>
      </c>
      <c r="I19" s="10" t="s">
        <v>243</v>
      </c>
      <c r="J19" s="8" t="s">
        <v>253</v>
      </c>
      <c r="K19" s="18"/>
      <c r="L19" s="18"/>
      <c r="M19" s="8" t="s">
        <v>269</v>
      </c>
      <c r="N19" s="100"/>
      <c r="O19" s="100"/>
      <c r="P19" s="101" t="s">
        <v>183</v>
      </c>
      <c r="Q19" s="100"/>
      <c r="R19" s="100"/>
      <c r="S19" s="102"/>
      <c r="T19" s="269" t="s">
        <v>299</v>
      </c>
      <c r="U19" s="273" t="s">
        <v>300</v>
      </c>
      <c r="V19" s="273" t="s">
        <v>301</v>
      </c>
      <c r="W19" s="271" t="s">
        <v>292</v>
      </c>
      <c r="X19" s="273" t="s">
        <v>302</v>
      </c>
      <c r="Y19" s="14"/>
      <c r="Z19" s="8" t="s">
        <v>212</v>
      </c>
      <c r="AA19" s="14"/>
      <c r="AB19" s="14"/>
      <c r="AC19" s="9">
        <v>46266</v>
      </c>
      <c r="AD19" s="8" t="s">
        <v>234</v>
      </c>
      <c r="AE19" s="14"/>
      <c r="AF19" s="8" t="s">
        <v>259</v>
      </c>
      <c r="AG19" s="14"/>
      <c r="AH19" s="14"/>
      <c r="AI19" s="14"/>
      <c r="AJ19" s="97"/>
      <c r="AK19" s="1"/>
      <c r="AL19" s="1"/>
      <c r="AM19" s="1"/>
      <c r="AN19" s="1"/>
    </row>
    <row r="20" spans="1:40" ht="69" customHeight="1">
      <c r="A20" s="280"/>
      <c r="B20" s="303" t="s">
        <v>96</v>
      </c>
      <c r="C20" s="16" t="s">
        <v>198</v>
      </c>
      <c r="D20" s="8" t="s">
        <v>506</v>
      </c>
      <c r="E20" s="8" t="s">
        <v>513</v>
      </c>
      <c r="F20" s="264">
        <v>44583</v>
      </c>
      <c r="G20" s="9">
        <v>44896</v>
      </c>
      <c r="H20" s="8" t="s">
        <v>235</v>
      </c>
      <c r="I20" s="10" t="s">
        <v>245</v>
      </c>
      <c r="J20" s="8" t="s">
        <v>484</v>
      </c>
      <c r="K20" s="18"/>
      <c r="L20" s="18"/>
      <c r="M20" s="8" t="s">
        <v>270</v>
      </c>
      <c r="N20" s="100"/>
      <c r="O20" s="100" t="s">
        <v>183</v>
      </c>
      <c r="P20" s="101"/>
      <c r="Q20" s="100"/>
      <c r="R20" s="100"/>
      <c r="S20" s="102"/>
      <c r="T20" s="269" t="s">
        <v>303</v>
      </c>
      <c r="U20" s="273" t="s">
        <v>282</v>
      </c>
      <c r="V20" s="272" t="s">
        <v>304</v>
      </c>
      <c r="W20" s="271" t="s">
        <v>285</v>
      </c>
      <c r="X20" s="273" t="s">
        <v>305</v>
      </c>
      <c r="Y20" s="14"/>
      <c r="Z20" s="8" t="s">
        <v>213</v>
      </c>
      <c r="AA20" s="14"/>
      <c r="AB20" s="14"/>
      <c r="AC20" s="9">
        <v>45261</v>
      </c>
      <c r="AD20" s="14"/>
      <c r="AE20" s="14"/>
      <c r="AF20" s="8" t="s">
        <v>238</v>
      </c>
      <c r="AG20" s="14"/>
      <c r="AH20" s="14"/>
      <c r="AI20" s="14"/>
      <c r="AJ20" s="97"/>
      <c r="AK20" s="1"/>
      <c r="AL20" s="1"/>
      <c r="AM20" s="1"/>
      <c r="AN20" s="1"/>
    </row>
    <row r="21" spans="1:40" ht="69" customHeight="1">
      <c r="A21" s="280"/>
      <c r="B21" s="303" t="s">
        <v>166</v>
      </c>
      <c r="C21" s="16" t="s">
        <v>199</v>
      </c>
      <c r="D21" s="8" t="s">
        <v>214</v>
      </c>
      <c r="E21" s="8" t="s">
        <v>229</v>
      </c>
      <c r="F21" s="264">
        <v>44642</v>
      </c>
      <c r="G21" s="9">
        <v>44805</v>
      </c>
      <c r="H21" s="8" t="s">
        <v>180</v>
      </c>
      <c r="I21" s="8" t="s">
        <v>248</v>
      </c>
      <c r="J21" s="8" t="s">
        <v>253</v>
      </c>
      <c r="K21" s="18"/>
      <c r="L21" s="18"/>
      <c r="M21" s="8"/>
      <c r="N21" s="100"/>
      <c r="O21" s="100"/>
      <c r="P21" s="101" t="s">
        <v>183</v>
      </c>
      <c r="Q21" s="100"/>
      <c r="R21" s="100"/>
      <c r="S21" s="102"/>
      <c r="T21" s="269" t="s">
        <v>306</v>
      </c>
      <c r="U21" s="273" t="s">
        <v>307</v>
      </c>
      <c r="V21" s="272" t="s">
        <v>308</v>
      </c>
      <c r="W21" s="271" t="s">
        <v>187</v>
      </c>
      <c r="X21" s="15"/>
      <c r="Y21" s="14"/>
      <c r="Z21" s="14"/>
      <c r="AA21" s="14"/>
      <c r="AB21" s="14"/>
      <c r="AC21" s="9">
        <v>45261</v>
      </c>
      <c r="AD21" s="14"/>
      <c r="AE21" s="14"/>
      <c r="AF21" s="8" t="s">
        <v>259</v>
      </c>
      <c r="AG21" s="14"/>
      <c r="AH21" s="14"/>
      <c r="AI21" s="14"/>
      <c r="AJ21" s="97"/>
      <c r="AK21" s="1"/>
      <c r="AL21" s="1"/>
      <c r="AM21" s="1"/>
      <c r="AN21" s="1"/>
    </row>
    <row r="22" spans="1:40" ht="69" customHeight="1">
      <c r="A22" s="280"/>
      <c r="B22" s="303" t="s">
        <v>167</v>
      </c>
      <c r="C22" s="16" t="s">
        <v>200</v>
      </c>
      <c r="D22" s="8" t="s">
        <v>214</v>
      </c>
      <c r="E22" s="8" t="s">
        <v>229</v>
      </c>
      <c r="F22" s="264">
        <v>44642</v>
      </c>
      <c r="G22" s="9">
        <v>45170</v>
      </c>
      <c r="H22" s="8" t="s">
        <v>235</v>
      </c>
      <c r="I22" s="8" t="s">
        <v>249</v>
      </c>
      <c r="J22" s="8" t="s">
        <v>255</v>
      </c>
      <c r="K22" s="18"/>
      <c r="L22" s="18"/>
      <c r="M22" s="8" t="s">
        <v>271</v>
      </c>
      <c r="N22" s="100"/>
      <c r="O22" s="100" t="s">
        <v>183</v>
      </c>
      <c r="P22" s="101"/>
      <c r="Q22" s="100"/>
      <c r="R22" s="100"/>
      <c r="S22" s="102"/>
      <c r="T22" s="15" t="s">
        <v>309</v>
      </c>
      <c r="U22" s="15"/>
      <c r="V22" s="14" t="s">
        <v>310</v>
      </c>
      <c r="W22" s="103" t="s">
        <v>285</v>
      </c>
      <c r="X22" s="15" t="s">
        <v>289</v>
      </c>
      <c r="Y22" s="14"/>
      <c r="Z22" s="14"/>
      <c r="AA22" s="14"/>
      <c r="AB22" s="14"/>
      <c r="AC22" s="9">
        <v>45627</v>
      </c>
      <c r="AD22" s="14"/>
      <c r="AE22" s="14"/>
      <c r="AF22" s="14"/>
      <c r="AG22" s="14"/>
      <c r="AH22" s="14"/>
      <c r="AI22" s="14"/>
      <c r="AJ22" s="97"/>
      <c r="AK22" s="1"/>
      <c r="AL22" s="1"/>
      <c r="AM22" s="1"/>
      <c r="AN22" s="1"/>
    </row>
    <row r="23" spans="1:40" ht="69" customHeight="1">
      <c r="A23" s="280"/>
      <c r="B23" s="303" t="s">
        <v>168</v>
      </c>
      <c r="C23" s="16" t="s">
        <v>201</v>
      </c>
      <c r="D23" s="8" t="s">
        <v>215</v>
      </c>
      <c r="E23" s="263" t="s">
        <v>230</v>
      </c>
      <c r="F23" s="264">
        <v>44642</v>
      </c>
      <c r="G23" s="9">
        <v>44986</v>
      </c>
      <c r="H23" s="8" t="s">
        <v>240</v>
      </c>
      <c r="I23" s="8" t="s">
        <v>245</v>
      </c>
      <c r="J23" s="8" t="s">
        <v>260</v>
      </c>
      <c r="K23" s="18"/>
      <c r="L23" s="18"/>
      <c r="M23" s="8"/>
      <c r="N23" s="100"/>
      <c r="O23" s="100"/>
      <c r="P23" s="101"/>
      <c r="Q23" s="100" t="s">
        <v>183</v>
      </c>
      <c r="R23" s="100"/>
      <c r="S23" s="102"/>
      <c r="T23" s="15" t="s">
        <v>311</v>
      </c>
      <c r="U23" s="274" t="s">
        <v>312</v>
      </c>
      <c r="V23" s="7" t="s">
        <v>313</v>
      </c>
      <c r="W23" s="103" t="s">
        <v>292</v>
      </c>
      <c r="X23" s="15" t="s">
        <v>314</v>
      </c>
      <c r="Y23" s="14"/>
      <c r="Z23" s="14"/>
      <c r="AA23" s="14"/>
      <c r="AB23" s="14"/>
      <c r="AC23" s="9">
        <v>45627</v>
      </c>
      <c r="AD23" s="8" t="s">
        <v>234</v>
      </c>
      <c r="AE23" s="14"/>
      <c r="AF23" s="14"/>
      <c r="AG23" s="14"/>
      <c r="AH23" s="14"/>
      <c r="AI23" s="14"/>
      <c r="AJ23" s="97"/>
      <c r="AK23" s="1"/>
      <c r="AL23" s="1"/>
      <c r="AM23" s="1"/>
      <c r="AN23" s="1"/>
    </row>
    <row r="24" spans="1:40" ht="69" customHeight="1">
      <c r="A24" s="280"/>
      <c r="B24" s="303" t="s">
        <v>169</v>
      </c>
      <c r="C24" s="16" t="s">
        <v>202</v>
      </c>
      <c r="D24" s="8" t="s">
        <v>216</v>
      </c>
      <c r="E24" s="263" t="s">
        <v>231</v>
      </c>
      <c r="F24" s="264">
        <v>44642</v>
      </c>
      <c r="G24" s="8" t="s">
        <v>237</v>
      </c>
      <c r="H24" s="8" t="s">
        <v>242</v>
      </c>
      <c r="I24" s="8" t="s">
        <v>250</v>
      </c>
      <c r="J24" s="8" t="s">
        <v>481</v>
      </c>
      <c r="K24" s="18"/>
      <c r="L24" s="18"/>
      <c r="M24" s="8" t="s">
        <v>272</v>
      </c>
      <c r="N24" s="100"/>
      <c r="O24" s="100"/>
      <c r="P24" s="101" t="s">
        <v>183</v>
      </c>
      <c r="Q24" s="100"/>
      <c r="R24" s="100"/>
      <c r="S24" s="102"/>
      <c r="T24" s="275" t="s">
        <v>315</v>
      </c>
      <c r="U24" s="276" t="s">
        <v>316</v>
      </c>
      <c r="V24" s="276" t="s">
        <v>317</v>
      </c>
      <c r="W24" s="103" t="s">
        <v>318</v>
      </c>
      <c r="X24" s="277" t="s">
        <v>319</v>
      </c>
      <c r="Y24" s="14"/>
      <c r="Z24" s="14"/>
      <c r="AA24" s="14"/>
      <c r="AB24" s="14"/>
      <c r="AC24" s="9">
        <v>46266</v>
      </c>
      <c r="AD24" s="8" t="s">
        <v>234</v>
      </c>
      <c r="AE24" s="14"/>
      <c r="AF24" s="8" t="s">
        <v>261</v>
      </c>
      <c r="AG24" s="14"/>
      <c r="AH24" s="14"/>
      <c r="AI24" s="14"/>
      <c r="AJ24" s="97"/>
      <c r="AK24" s="1"/>
      <c r="AL24" s="1"/>
      <c r="AM24" s="1"/>
      <c r="AN24" s="1"/>
    </row>
    <row r="25" spans="1:40" ht="69" customHeight="1">
      <c r="A25" s="280"/>
      <c r="B25" s="303" t="s">
        <v>170</v>
      </c>
      <c r="C25" s="16" t="s">
        <v>203</v>
      </c>
      <c r="D25" s="8" t="s">
        <v>507</v>
      </c>
      <c r="E25" s="263" t="s">
        <v>232</v>
      </c>
      <c r="F25" s="264">
        <v>44734</v>
      </c>
      <c r="G25" s="9">
        <v>45078</v>
      </c>
      <c r="H25" s="8" t="s">
        <v>242</v>
      </c>
      <c r="I25" s="8" t="s">
        <v>243</v>
      </c>
      <c r="J25" s="8" t="s">
        <v>262</v>
      </c>
      <c r="K25" s="18"/>
      <c r="L25" s="18"/>
      <c r="M25" s="8" t="s">
        <v>273</v>
      </c>
      <c r="N25" s="100"/>
      <c r="O25" s="100"/>
      <c r="P25" s="101" t="s">
        <v>183</v>
      </c>
      <c r="Q25" s="100"/>
      <c r="R25" s="100"/>
      <c r="S25" s="102"/>
      <c r="T25" s="278" t="s">
        <v>320</v>
      </c>
      <c r="U25" s="103" t="s">
        <v>321</v>
      </c>
      <c r="V25" s="279" t="s">
        <v>322</v>
      </c>
      <c r="W25" s="103" t="s">
        <v>318</v>
      </c>
      <c r="X25" s="15" t="s">
        <v>323</v>
      </c>
      <c r="Y25" s="14"/>
      <c r="Z25" s="8" t="s">
        <v>217</v>
      </c>
      <c r="AA25" s="14"/>
      <c r="AB25" s="14"/>
      <c r="AC25" s="9">
        <v>46266</v>
      </c>
      <c r="AD25" s="7" t="s">
        <v>234</v>
      </c>
      <c r="AE25" s="14"/>
      <c r="AF25" s="14"/>
      <c r="AG25" s="14"/>
      <c r="AH25" s="14"/>
      <c r="AI25" s="14"/>
      <c r="AJ25" s="97"/>
      <c r="AK25" s="1"/>
      <c r="AL25" s="1"/>
      <c r="AM25" s="1"/>
      <c r="AN25" s="1"/>
    </row>
    <row r="26" spans="1:40" ht="69" customHeight="1">
      <c r="A26" s="280"/>
      <c r="B26" s="303" t="s">
        <v>188</v>
      </c>
      <c r="C26" s="7" t="s">
        <v>204</v>
      </c>
      <c r="D26" s="8" t="s">
        <v>218</v>
      </c>
      <c r="E26" s="263" t="s">
        <v>233</v>
      </c>
      <c r="F26" s="264">
        <v>44734</v>
      </c>
      <c r="G26" s="8" t="s">
        <v>241</v>
      </c>
      <c r="H26" s="8" t="s">
        <v>242</v>
      </c>
      <c r="I26" s="8" t="s">
        <v>251</v>
      </c>
      <c r="J26" s="8" t="s">
        <v>493</v>
      </c>
      <c r="K26" s="11"/>
      <c r="L26" s="18"/>
      <c r="M26" s="8" t="s">
        <v>274</v>
      </c>
      <c r="N26" s="100"/>
      <c r="O26" s="100"/>
      <c r="P26" s="101" t="s">
        <v>183</v>
      </c>
      <c r="Q26" s="100"/>
      <c r="R26" s="101"/>
      <c r="S26" s="102"/>
      <c r="T26" s="110" t="s">
        <v>324</v>
      </c>
      <c r="U26" s="15" t="s">
        <v>325</v>
      </c>
      <c r="V26" s="15" t="s">
        <v>326</v>
      </c>
      <c r="W26" s="15"/>
      <c r="X26" s="275" t="s">
        <v>327</v>
      </c>
      <c r="Y26" s="14"/>
      <c r="Z26" s="14"/>
      <c r="AA26" s="14"/>
      <c r="AB26" s="14"/>
      <c r="AC26" s="289"/>
      <c r="AD26" s="14"/>
      <c r="AE26" s="14"/>
      <c r="AF26" s="14"/>
      <c r="AG26" s="14"/>
      <c r="AH26" s="14"/>
      <c r="AI26" s="14"/>
      <c r="AJ26" s="97"/>
      <c r="AK26" s="1"/>
      <c r="AL26" s="1"/>
      <c r="AM26" s="1"/>
      <c r="AN26" s="1"/>
    </row>
    <row r="27" spans="1:40" ht="72" customHeight="1">
      <c r="A27" s="281" t="s">
        <v>331</v>
      </c>
      <c r="B27" s="304" t="s">
        <v>97</v>
      </c>
      <c r="C27" s="24" t="s">
        <v>496</v>
      </c>
      <c r="D27" s="8" t="s">
        <v>333</v>
      </c>
      <c r="E27" s="263" t="s">
        <v>334</v>
      </c>
      <c r="F27" s="8" t="s">
        <v>335</v>
      </c>
      <c r="G27" s="8" t="s">
        <v>237</v>
      </c>
      <c r="H27" s="8" t="s">
        <v>336</v>
      </c>
      <c r="I27" s="8" t="s">
        <v>337</v>
      </c>
      <c r="J27" s="8" t="s">
        <v>490</v>
      </c>
      <c r="K27" s="20"/>
      <c r="L27" s="20"/>
      <c r="M27" s="8" t="s">
        <v>364</v>
      </c>
      <c r="N27" s="105"/>
      <c r="O27" s="105"/>
      <c r="P27" s="101" t="s">
        <v>183</v>
      </c>
      <c r="Q27" s="105"/>
      <c r="R27" s="105"/>
      <c r="S27" s="107"/>
      <c r="T27" s="21" t="s">
        <v>371</v>
      </c>
      <c r="U27" s="21"/>
      <c r="V27" s="21"/>
      <c r="W27" s="15"/>
      <c r="X27" s="284" t="s">
        <v>372</v>
      </c>
      <c r="Y27" s="284" t="s">
        <v>332</v>
      </c>
      <c r="Z27" s="21"/>
      <c r="AA27" s="22"/>
      <c r="AB27" s="22"/>
      <c r="AC27" s="9">
        <v>46266</v>
      </c>
      <c r="AD27" s="22"/>
      <c r="AE27" s="22"/>
      <c r="AF27" s="22"/>
      <c r="AG27" s="22"/>
      <c r="AH27" s="22"/>
      <c r="AI27" s="22"/>
      <c r="AJ27" s="108"/>
      <c r="AK27" s="23"/>
      <c r="AL27" s="23"/>
      <c r="AM27" s="23"/>
      <c r="AN27" s="23"/>
    </row>
    <row r="28" spans="1:40" ht="62.25" customHeight="1">
      <c r="A28" s="280"/>
      <c r="B28" s="304" t="s">
        <v>98</v>
      </c>
      <c r="C28" s="24" t="s">
        <v>497</v>
      </c>
      <c r="D28" s="8" t="s">
        <v>333</v>
      </c>
      <c r="E28" s="282" t="s">
        <v>334</v>
      </c>
      <c r="F28" s="8" t="s">
        <v>335</v>
      </c>
      <c r="G28" s="8" t="s">
        <v>237</v>
      </c>
      <c r="H28" s="8" t="s">
        <v>180</v>
      </c>
      <c r="I28" s="8" t="s">
        <v>340</v>
      </c>
      <c r="J28" s="8" t="s">
        <v>240</v>
      </c>
      <c r="K28" s="20"/>
      <c r="L28" s="19"/>
      <c r="M28" s="8" t="s">
        <v>365</v>
      </c>
      <c r="N28" s="105"/>
      <c r="O28" s="105" t="s">
        <v>183</v>
      </c>
      <c r="P28" s="101"/>
      <c r="Q28" s="106"/>
      <c r="R28" s="105"/>
      <c r="S28" s="107"/>
      <c r="T28" s="21" t="s">
        <v>373</v>
      </c>
      <c r="U28" s="25"/>
      <c r="V28" s="22"/>
      <c r="W28" s="15"/>
      <c r="X28" s="284" t="s">
        <v>374</v>
      </c>
      <c r="Y28" s="277" t="s">
        <v>498</v>
      </c>
      <c r="Z28" s="22"/>
      <c r="AA28" s="22"/>
      <c r="AB28" s="22"/>
      <c r="AC28" s="9">
        <v>46266</v>
      </c>
      <c r="AD28" s="104"/>
      <c r="AE28" s="22"/>
      <c r="AF28" s="22"/>
      <c r="AG28" s="22"/>
      <c r="AH28" s="22"/>
      <c r="AI28" s="22"/>
      <c r="AJ28" s="108"/>
      <c r="AK28" s="23"/>
      <c r="AL28" s="23"/>
      <c r="AM28" s="23"/>
      <c r="AN28" s="23"/>
    </row>
    <row r="29" spans="1:40" ht="62.25" customHeight="1">
      <c r="A29" s="280"/>
      <c r="B29" s="304" t="s">
        <v>99</v>
      </c>
      <c r="C29" s="24" t="s">
        <v>499</v>
      </c>
      <c r="D29" s="8" t="s">
        <v>333</v>
      </c>
      <c r="E29" s="282" t="s">
        <v>334</v>
      </c>
      <c r="F29" s="8" t="s">
        <v>335</v>
      </c>
      <c r="G29" s="8" t="s">
        <v>237</v>
      </c>
      <c r="H29" s="8" t="s">
        <v>235</v>
      </c>
      <c r="I29" s="8" t="s">
        <v>342</v>
      </c>
      <c r="J29" s="8" t="s">
        <v>489</v>
      </c>
      <c r="K29" s="19"/>
      <c r="L29" s="20"/>
      <c r="M29" s="8" t="s">
        <v>366</v>
      </c>
      <c r="N29" s="105"/>
      <c r="O29" s="105" t="s">
        <v>183</v>
      </c>
      <c r="P29" s="101"/>
      <c r="Q29" s="106"/>
      <c r="R29" s="105"/>
      <c r="S29" s="107"/>
      <c r="T29" s="15" t="s">
        <v>375</v>
      </c>
      <c r="U29" s="27"/>
      <c r="V29" s="22" t="s">
        <v>376</v>
      </c>
      <c r="W29" s="21" t="s">
        <v>285</v>
      </c>
      <c r="X29" s="321" t="s">
        <v>377</v>
      </c>
      <c r="Y29" s="323" t="s">
        <v>341</v>
      </c>
      <c r="Z29" s="322"/>
      <c r="AA29" s="105"/>
      <c r="AB29" s="105"/>
      <c r="AC29" s="9">
        <v>46266</v>
      </c>
      <c r="AD29" s="165"/>
      <c r="AE29" s="168"/>
      <c r="AF29" s="109"/>
      <c r="AG29" s="105"/>
      <c r="AH29" s="105"/>
      <c r="AI29" s="105"/>
      <c r="AJ29" s="108"/>
      <c r="AK29" s="23"/>
      <c r="AL29" s="23"/>
      <c r="AM29" s="23"/>
      <c r="AN29" s="23"/>
    </row>
    <row r="30" spans="1:40" ht="62.25" customHeight="1">
      <c r="A30" s="280"/>
      <c r="B30" s="304" t="s">
        <v>100</v>
      </c>
      <c r="C30" s="24" t="s">
        <v>344</v>
      </c>
      <c r="D30" s="8" t="s">
        <v>345</v>
      </c>
      <c r="E30" s="282" t="s">
        <v>346</v>
      </c>
      <c r="F30" s="264">
        <v>44642</v>
      </c>
      <c r="G30" s="9">
        <v>44986</v>
      </c>
      <c r="H30" s="8" t="s">
        <v>240</v>
      </c>
      <c r="I30" s="8" t="s">
        <v>245</v>
      </c>
      <c r="J30" s="8" t="s">
        <v>347</v>
      </c>
      <c r="K30" s="19"/>
      <c r="L30" s="20"/>
      <c r="M30" s="8" t="s">
        <v>367</v>
      </c>
      <c r="N30" s="105"/>
      <c r="O30" s="105"/>
      <c r="P30" s="101"/>
      <c r="Q30" s="106" t="s">
        <v>183</v>
      </c>
      <c r="R30" s="105"/>
      <c r="S30" s="107"/>
      <c r="T30" s="109" t="s">
        <v>378</v>
      </c>
      <c r="U30" s="103" t="s">
        <v>379</v>
      </c>
      <c r="V30" s="109" t="s">
        <v>380</v>
      </c>
      <c r="W30" s="109" t="s">
        <v>292</v>
      </c>
      <c r="X30" s="285" t="s">
        <v>381</v>
      </c>
      <c r="Y30" s="105"/>
      <c r="Z30" s="105"/>
      <c r="AA30" s="105"/>
      <c r="AB30" s="105"/>
      <c r="AC30" s="9">
        <v>45261</v>
      </c>
      <c r="AD30" s="169"/>
      <c r="AE30" s="168"/>
      <c r="AF30" s="105"/>
      <c r="AG30" s="105"/>
      <c r="AH30" s="105"/>
      <c r="AI30" s="105"/>
      <c r="AJ30" s="108"/>
      <c r="AK30" s="23"/>
      <c r="AL30" s="23"/>
      <c r="AM30" s="23"/>
      <c r="AN30" s="23"/>
    </row>
    <row r="31" spans="1:40" ht="62.25" customHeight="1">
      <c r="A31" s="280"/>
      <c r="B31" s="304" t="s">
        <v>101</v>
      </c>
      <c r="C31" s="24" t="s">
        <v>348</v>
      </c>
      <c r="D31" s="8" t="s">
        <v>349</v>
      </c>
      <c r="E31" s="283" t="s">
        <v>350</v>
      </c>
      <c r="F31" s="264">
        <v>44642</v>
      </c>
      <c r="G31" s="8" t="s">
        <v>237</v>
      </c>
      <c r="H31" s="8" t="s">
        <v>488</v>
      </c>
      <c r="I31" s="8" t="s">
        <v>245</v>
      </c>
      <c r="J31" s="8"/>
      <c r="K31" s="19"/>
      <c r="L31" s="20"/>
      <c r="M31" s="8" t="s">
        <v>368</v>
      </c>
      <c r="N31" s="105"/>
      <c r="O31" s="105" t="s">
        <v>183</v>
      </c>
      <c r="P31" s="101"/>
      <c r="Q31" s="106"/>
      <c r="R31" s="105"/>
      <c r="S31" s="107"/>
      <c r="T31" s="109" t="s">
        <v>382</v>
      </c>
      <c r="U31" s="103"/>
      <c r="V31" s="109" t="s">
        <v>383</v>
      </c>
      <c r="W31" s="109" t="s">
        <v>292</v>
      </c>
      <c r="X31" s="285" t="s">
        <v>384</v>
      </c>
      <c r="Y31" s="105"/>
      <c r="Z31" s="105"/>
      <c r="AA31" s="105"/>
      <c r="AB31" s="105"/>
      <c r="AC31" s="318"/>
      <c r="AD31" s="8" t="s">
        <v>238</v>
      </c>
      <c r="AE31" s="168"/>
      <c r="AF31" s="8" t="s">
        <v>355</v>
      </c>
      <c r="AG31" s="105"/>
      <c r="AH31" s="105"/>
      <c r="AI31" s="105"/>
      <c r="AJ31" s="108"/>
      <c r="AK31" s="23"/>
      <c r="AL31" s="23"/>
      <c r="AM31" s="23"/>
      <c r="AN31" s="23"/>
    </row>
    <row r="32" spans="1:40" ht="62.25" customHeight="1">
      <c r="A32" s="280"/>
      <c r="B32" s="304" t="s">
        <v>102</v>
      </c>
      <c r="C32" s="24" t="s">
        <v>351</v>
      </c>
      <c r="D32" s="8" t="s">
        <v>352</v>
      </c>
      <c r="E32" s="283" t="s">
        <v>353</v>
      </c>
      <c r="F32" s="9">
        <v>44682</v>
      </c>
      <c r="G32" s="9">
        <v>44896</v>
      </c>
      <c r="H32" s="8" t="s">
        <v>240</v>
      </c>
      <c r="I32" s="8" t="s">
        <v>245</v>
      </c>
      <c r="J32" s="8" t="s">
        <v>356</v>
      </c>
      <c r="K32" s="19"/>
      <c r="L32" s="20"/>
      <c r="M32" s="8"/>
      <c r="N32" s="105"/>
      <c r="O32" s="105"/>
      <c r="P32" s="101"/>
      <c r="Q32" s="106" t="s">
        <v>183</v>
      </c>
      <c r="R32" s="105"/>
      <c r="S32" s="107"/>
      <c r="T32" s="286" t="s">
        <v>385</v>
      </c>
      <c r="U32" s="109" t="s">
        <v>386</v>
      </c>
      <c r="V32" s="286"/>
      <c r="W32" s="286" t="s">
        <v>387</v>
      </c>
      <c r="X32" s="285" t="s">
        <v>388</v>
      </c>
      <c r="Y32" s="105"/>
      <c r="Z32" s="105"/>
      <c r="AA32" s="105"/>
      <c r="AB32" s="105"/>
      <c r="AC32" s="9">
        <v>44986</v>
      </c>
      <c r="AD32" s="8" t="s">
        <v>355</v>
      </c>
      <c r="AE32" s="168"/>
      <c r="AF32" s="105"/>
      <c r="AG32" s="105"/>
      <c r="AH32" s="105"/>
      <c r="AI32" s="105"/>
      <c r="AJ32" s="108"/>
      <c r="AK32" s="23"/>
      <c r="AL32" s="23"/>
      <c r="AM32" s="23"/>
      <c r="AN32" s="23"/>
    </row>
    <row r="33" spans="1:40" ht="62.25" customHeight="1">
      <c r="A33" s="280"/>
      <c r="B33" s="304" t="s">
        <v>103</v>
      </c>
      <c r="C33" s="24" t="s">
        <v>357</v>
      </c>
      <c r="D33" s="8" t="s">
        <v>358</v>
      </c>
      <c r="E33" s="282" t="s">
        <v>359</v>
      </c>
      <c r="F33" s="9">
        <v>44927</v>
      </c>
      <c r="G33" s="9">
        <v>46266</v>
      </c>
      <c r="H33" s="8" t="s">
        <v>240</v>
      </c>
      <c r="I33" s="8" t="s">
        <v>246</v>
      </c>
      <c r="J33" s="8" t="s">
        <v>360</v>
      </c>
      <c r="K33" s="19"/>
      <c r="L33" s="20"/>
      <c r="M33" s="8" t="s">
        <v>369</v>
      </c>
      <c r="N33" s="105" t="s">
        <v>183</v>
      </c>
      <c r="O33" s="105"/>
      <c r="P33" s="101"/>
      <c r="Q33" s="106"/>
      <c r="R33" s="105"/>
      <c r="S33" s="107"/>
      <c r="T33" s="109" t="s">
        <v>389</v>
      </c>
      <c r="U33" s="103"/>
      <c r="V33" s="109" t="s">
        <v>389</v>
      </c>
      <c r="W33" s="109" t="s">
        <v>292</v>
      </c>
      <c r="X33" s="285" t="s">
        <v>390</v>
      </c>
      <c r="Y33" s="105"/>
      <c r="Z33" s="105"/>
      <c r="AA33" s="105"/>
      <c r="AB33" s="105"/>
      <c r="AC33" s="318"/>
      <c r="AD33" s="8" t="s">
        <v>355</v>
      </c>
      <c r="AE33" s="168"/>
      <c r="AF33" s="105"/>
      <c r="AG33" s="105"/>
      <c r="AH33" s="105"/>
      <c r="AI33" s="105"/>
      <c r="AJ33" s="108"/>
      <c r="AK33" s="23"/>
      <c r="AL33" s="23"/>
      <c r="AM33" s="23"/>
      <c r="AN33" s="23"/>
    </row>
    <row r="34" spans="1:40" ht="62.25" customHeight="1">
      <c r="A34" s="280"/>
      <c r="B34" s="304" t="s">
        <v>104</v>
      </c>
      <c r="C34" s="24" t="s">
        <v>500</v>
      </c>
      <c r="D34" s="8" t="s">
        <v>508</v>
      </c>
      <c r="E34" s="282" t="s">
        <v>363</v>
      </c>
      <c r="F34" s="9">
        <v>44948</v>
      </c>
      <c r="G34" s="8" t="s">
        <v>237</v>
      </c>
      <c r="H34" s="8" t="s">
        <v>240</v>
      </c>
      <c r="I34" s="8" t="s">
        <v>245</v>
      </c>
      <c r="J34" s="8" t="s">
        <v>336</v>
      </c>
      <c r="K34" s="19"/>
      <c r="L34" s="20"/>
      <c r="M34" s="8" t="s">
        <v>370</v>
      </c>
      <c r="N34" s="105"/>
      <c r="O34" s="105" t="s">
        <v>183</v>
      </c>
      <c r="P34" s="101"/>
      <c r="Q34" s="106"/>
      <c r="R34" s="105"/>
      <c r="S34" s="107"/>
      <c r="T34" s="109" t="s">
        <v>391</v>
      </c>
      <c r="U34" s="103"/>
      <c r="V34" s="109"/>
      <c r="W34" s="109" t="s">
        <v>292</v>
      </c>
      <c r="X34" s="285" t="s">
        <v>392</v>
      </c>
      <c r="Y34" s="285" t="s">
        <v>361</v>
      </c>
      <c r="Z34" s="8" t="s">
        <v>362</v>
      </c>
      <c r="AA34" s="105"/>
      <c r="AB34" s="105"/>
      <c r="AC34" s="318"/>
      <c r="AD34" s="169"/>
      <c r="AE34" s="168"/>
      <c r="AF34" s="105"/>
      <c r="AG34" s="105"/>
      <c r="AH34" s="105"/>
      <c r="AI34" s="105"/>
      <c r="AJ34" s="108"/>
      <c r="AK34" s="23"/>
      <c r="AL34" s="23"/>
      <c r="AM34" s="23"/>
      <c r="AN34" s="23"/>
    </row>
    <row r="35" spans="1:40" ht="60" customHeight="1">
      <c r="A35" s="281" t="s">
        <v>393</v>
      </c>
      <c r="B35" s="8" t="s">
        <v>105</v>
      </c>
      <c r="C35" s="24" t="s">
        <v>394</v>
      </c>
      <c r="D35" s="8" t="s">
        <v>395</v>
      </c>
      <c r="E35" s="287" t="s">
        <v>396</v>
      </c>
      <c r="F35" s="8" t="s">
        <v>397</v>
      </c>
      <c r="G35" s="8" t="s">
        <v>236</v>
      </c>
      <c r="H35" s="8" t="s">
        <v>240</v>
      </c>
      <c r="I35" s="8" t="s">
        <v>245</v>
      </c>
      <c r="J35" s="147" t="s">
        <v>398</v>
      </c>
      <c r="K35" s="305"/>
      <c r="L35" s="305"/>
      <c r="M35" s="8" t="s">
        <v>399</v>
      </c>
      <c r="N35" s="100"/>
      <c r="O35" s="100" t="s">
        <v>183</v>
      </c>
      <c r="P35" s="101"/>
      <c r="Q35" s="100"/>
      <c r="R35" s="100"/>
      <c r="S35" s="102"/>
      <c r="T35" s="15"/>
      <c r="U35" s="17"/>
      <c r="V35" s="15"/>
      <c r="W35" s="103"/>
      <c r="X35" s="17"/>
      <c r="Y35" s="14"/>
      <c r="Z35" s="14"/>
      <c r="AA35" s="14"/>
      <c r="AB35" s="14"/>
      <c r="AC35" s="289"/>
      <c r="AD35" s="100"/>
      <c r="AE35" s="14"/>
      <c r="AF35" s="14"/>
      <c r="AG35" s="14"/>
      <c r="AH35" s="14"/>
      <c r="AI35" s="14"/>
      <c r="AJ35" s="97"/>
      <c r="AK35" s="1"/>
      <c r="AL35" s="1"/>
      <c r="AM35" s="1"/>
      <c r="AN35" s="1"/>
    </row>
    <row r="36" spans="1:40" ht="60" customHeight="1">
      <c r="A36" s="280"/>
      <c r="B36" s="8" t="s">
        <v>106</v>
      </c>
      <c r="C36" s="24" t="s">
        <v>400</v>
      </c>
      <c r="D36" s="8" t="s">
        <v>401</v>
      </c>
      <c r="E36" s="288" t="s">
        <v>402</v>
      </c>
      <c r="F36" s="291">
        <v>44888</v>
      </c>
      <c r="G36" s="8" t="s">
        <v>237</v>
      </c>
      <c r="H36" s="8" t="s">
        <v>240</v>
      </c>
      <c r="I36" s="316" t="s">
        <v>403</v>
      </c>
      <c r="J36" s="317"/>
      <c r="K36" s="282"/>
      <c r="L36" s="282"/>
      <c r="M36" s="8" t="s">
        <v>404</v>
      </c>
      <c r="N36" s="100" t="s">
        <v>183</v>
      </c>
      <c r="O36" s="100"/>
      <c r="P36" s="101"/>
      <c r="Q36" s="100"/>
      <c r="R36" s="100"/>
      <c r="S36" s="102"/>
      <c r="T36" s="15"/>
      <c r="U36" s="17"/>
      <c r="V36" s="15"/>
      <c r="W36" s="103"/>
      <c r="X36" s="14"/>
      <c r="Y36" s="14"/>
      <c r="Z36" s="14"/>
      <c r="AA36" s="14"/>
      <c r="AB36" s="14"/>
      <c r="AC36" s="289"/>
      <c r="AD36" s="14"/>
      <c r="AE36" s="14"/>
      <c r="AF36" s="8" t="s">
        <v>234</v>
      </c>
      <c r="AG36" s="14"/>
      <c r="AH36" s="14"/>
      <c r="AI36" s="14"/>
      <c r="AJ36" s="97"/>
      <c r="AK36" s="1"/>
      <c r="AL36" s="1"/>
      <c r="AM36" s="1"/>
      <c r="AN36" s="1"/>
    </row>
    <row r="37" spans="1:40" ht="52.5" customHeight="1">
      <c r="A37" s="281" t="s">
        <v>411</v>
      </c>
      <c r="B37" s="8" t="s">
        <v>108</v>
      </c>
      <c r="C37" s="24" t="s">
        <v>412</v>
      </c>
      <c r="D37" s="8" t="s">
        <v>413</v>
      </c>
      <c r="E37" s="287" t="s">
        <v>414</v>
      </c>
      <c r="F37" s="8" t="s">
        <v>179</v>
      </c>
      <c r="G37" s="264">
        <v>44886</v>
      </c>
      <c r="H37" s="8" t="s">
        <v>240</v>
      </c>
      <c r="I37" s="8" t="s">
        <v>245</v>
      </c>
      <c r="J37" s="303" t="s">
        <v>491</v>
      </c>
      <c r="K37" s="305"/>
      <c r="L37" s="305"/>
      <c r="M37" s="292"/>
      <c r="N37" s="100"/>
      <c r="O37" s="100"/>
      <c r="P37" s="101"/>
      <c r="Q37" s="101"/>
      <c r="R37" s="101" t="s">
        <v>183</v>
      </c>
      <c r="S37" s="102"/>
      <c r="T37" s="110"/>
      <c r="U37" s="15"/>
      <c r="V37" s="15"/>
      <c r="W37" s="27"/>
      <c r="X37" s="7"/>
      <c r="Y37" s="15"/>
      <c r="Z37" s="14"/>
      <c r="AA37" s="14"/>
      <c r="AB37" s="14"/>
      <c r="AC37" s="9">
        <v>45627</v>
      </c>
      <c r="AD37" s="15"/>
      <c r="AE37" s="14"/>
      <c r="AF37" s="14"/>
      <c r="AG37" s="14"/>
      <c r="AH37" s="14"/>
      <c r="AI37" s="14"/>
      <c r="AJ37" s="97"/>
      <c r="AK37" s="1"/>
      <c r="AL37" s="1"/>
      <c r="AM37" s="1"/>
      <c r="AN37" s="1"/>
    </row>
    <row r="38" spans="1:40" ht="52.5" customHeight="1">
      <c r="A38" s="280"/>
      <c r="B38" s="8" t="s">
        <v>109</v>
      </c>
      <c r="C38" s="24" t="s">
        <v>416</v>
      </c>
      <c r="D38" s="8" t="s">
        <v>417</v>
      </c>
      <c r="E38" s="288" t="s">
        <v>418</v>
      </c>
      <c r="F38" s="8" t="s">
        <v>179</v>
      </c>
      <c r="G38" s="264">
        <v>44886</v>
      </c>
      <c r="H38" s="8" t="s">
        <v>240</v>
      </c>
      <c r="I38" s="8" t="s">
        <v>245</v>
      </c>
      <c r="J38" s="8" t="s">
        <v>492</v>
      </c>
      <c r="K38" s="293"/>
      <c r="L38" s="293"/>
      <c r="M38" s="8" t="s">
        <v>420</v>
      </c>
      <c r="N38" s="100"/>
      <c r="O38" s="100"/>
      <c r="P38" s="101"/>
      <c r="Q38" s="100"/>
      <c r="R38" s="101" t="s">
        <v>183</v>
      </c>
      <c r="S38" s="102"/>
      <c r="T38" s="15"/>
      <c r="U38" s="15"/>
      <c r="V38" s="15"/>
      <c r="W38" s="27"/>
      <c r="X38" s="7"/>
      <c r="Y38" s="15"/>
      <c r="Z38" s="14"/>
      <c r="AA38" s="14"/>
      <c r="AB38" s="14"/>
      <c r="AC38" s="319"/>
      <c r="AD38" s="14"/>
      <c r="AE38" s="14"/>
      <c r="AF38" s="14"/>
      <c r="AG38" s="14"/>
      <c r="AH38" s="14"/>
      <c r="AI38" s="14"/>
      <c r="AJ38" s="97"/>
      <c r="AK38" s="1"/>
      <c r="AL38" s="1"/>
      <c r="AM38" s="1"/>
      <c r="AN38" s="1"/>
    </row>
    <row r="39" spans="1:40" ht="52.5" customHeight="1">
      <c r="A39" s="280"/>
      <c r="B39" s="8" t="s">
        <v>110</v>
      </c>
      <c r="C39" s="24" t="s">
        <v>421</v>
      </c>
      <c r="D39" s="8" t="s">
        <v>422</v>
      </c>
      <c r="E39" s="288" t="s">
        <v>423</v>
      </c>
      <c r="F39" s="8" t="s">
        <v>335</v>
      </c>
      <c r="G39" s="9">
        <v>44713</v>
      </c>
      <c r="H39" s="8" t="s">
        <v>240</v>
      </c>
      <c r="I39" s="8" t="s">
        <v>245</v>
      </c>
      <c r="J39" s="8" t="s">
        <v>234</v>
      </c>
      <c r="K39" s="306"/>
      <c r="L39" s="306"/>
      <c r="M39" s="307"/>
      <c r="N39" s="100"/>
      <c r="O39" s="100"/>
      <c r="P39" s="101" t="s">
        <v>183</v>
      </c>
      <c r="Q39" s="101"/>
      <c r="R39" s="101"/>
      <c r="S39" s="102"/>
      <c r="T39" s="15"/>
      <c r="U39" s="15"/>
      <c r="V39" s="7"/>
      <c r="W39" s="103"/>
      <c r="X39" s="14"/>
      <c r="Y39" s="14"/>
      <c r="Z39" s="15"/>
      <c r="AA39" s="14"/>
      <c r="AB39" s="14"/>
      <c r="AC39" s="9">
        <v>45170</v>
      </c>
      <c r="AD39" s="14"/>
      <c r="AE39" s="14"/>
      <c r="AF39" s="14"/>
      <c r="AG39" s="14"/>
      <c r="AH39" s="14"/>
      <c r="AI39" s="14"/>
      <c r="AJ39" s="97"/>
      <c r="AK39" s="1"/>
      <c r="AL39" s="1"/>
      <c r="AM39" s="1"/>
      <c r="AN39" s="1"/>
    </row>
    <row r="40" spans="1:40" ht="52.5" customHeight="1">
      <c r="A40" s="280"/>
      <c r="B40" s="8" t="s">
        <v>111</v>
      </c>
      <c r="C40" s="24" t="s">
        <v>425</v>
      </c>
      <c r="D40" s="8" t="s">
        <v>426</v>
      </c>
      <c r="E40" s="288" t="s">
        <v>427</v>
      </c>
      <c r="F40" s="8" t="s">
        <v>397</v>
      </c>
      <c r="G40" s="8" t="s">
        <v>237</v>
      </c>
      <c r="H40" s="8" t="s">
        <v>240</v>
      </c>
      <c r="I40" s="8" t="s">
        <v>428</v>
      </c>
      <c r="J40" s="8" t="s">
        <v>487</v>
      </c>
      <c r="K40" s="306"/>
      <c r="L40" s="306"/>
      <c r="M40" s="8" t="s">
        <v>430</v>
      </c>
      <c r="N40" s="100"/>
      <c r="O40" s="100"/>
      <c r="P40" s="101" t="s">
        <v>183</v>
      </c>
      <c r="Q40" s="101"/>
      <c r="R40" s="100"/>
      <c r="S40" s="102"/>
      <c r="T40" s="15"/>
      <c r="U40" s="15"/>
      <c r="V40" s="15"/>
      <c r="W40" s="15"/>
      <c r="X40" s="14"/>
      <c r="Y40" s="14"/>
      <c r="Z40" s="15"/>
      <c r="AA40" s="14"/>
      <c r="AB40" s="14"/>
      <c r="AC40" s="289"/>
      <c r="AD40" s="17"/>
      <c r="AE40" s="14"/>
      <c r="AF40" s="14"/>
      <c r="AG40" s="14"/>
      <c r="AH40" s="14"/>
      <c r="AI40" s="14"/>
      <c r="AJ40" s="97"/>
      <c r="AK40" s="1"/>
      <c r="AL40" s="1"/>
      <c r="AM40" s="1"/>
      <c r="AN40" s="1"/>
    </row>
    <row r="41" spans="1:40" ht="52.5" customHeight="1">
      <c r="A41" s="280"/>
      <c r="B41" s="8" t="s">
        <v>112</v>
      </c>
      <c r="C41" s="24" t="s">
        <v>431</v>
      </c>
      <c r="D41" s="8" t="s">
        <v>432</v>
      </c>
      <c r="E41" s="288" t="s">
        <v>433</v>
      </c>
      <c r="F41" s="8" t="s">
        <v>397</v>
      </c>
      <c r="G41" s="8" t="s">
        <v>237</v>
      </c>
      <c r="H41" s="8" t="s">
        <v>434</v>
      </c>
      <c r="I41" s="8" t="s">
        <v>337</v>
      </c>
      <c r="J41" s="8" t="s">
        <v>435</v>
      </c>
      <c r="K41" s="306"/>
      <c r="L41" s="306"/>
      <c r="M41" s="8" t="s">
        <v>436</v>
      </c>
      <c r="N41" s="100"/>
      <c r="O41" s="100"/>
      <c r="P41" s="101"/>
      <c r="Q41" s="101" t="s">
        <v>183</v>
      </c>
      <c r="R41" s="100"/>
      <c r="S41" s="102"/>
      <c r="T41" s="15"/>
      <c r="U41" s="110"/>
      <c r="V41" s="15"/>
      <c r="W41" s="103"/>
      <c r="X41" s="28"/>
      <c r="Y41" s="15"/>
      <c r="Z41" s="14"/>
      <c r="AA41" s="14"/>
      <c r="AB41" s="14"/>
      <c r="AC41" s="289"/>
      <c r="AD41" s="15"/>
      <c r="AE41" s="14"/>
      <c r="AF41" s="15"/>
      <c r="AG41" s="14"/>
      <c r="AH41" s="14"/>
      <c r="AI41" s="14"/>
      <c r="AJ41" s="97"/>
      <c r="AK41" s="1"/>
      <c r="AL41" s="1"/>
      <c r="AM41" s="1"/>
      <c r="AN41" s="1"/>
    </row>
    <row r="42" spans="1:40" ht="52.5" customHeight="1">
      <c r="A42" s="281" t="s">
        <v>437</v>
      </c>
      <c r="B42" s="162" t="s">
        <v>113</v>
      </c>
      <c r="C42" s="24" t="s">
        <v>501</v>
      </c>
      <c r="D42" s="8" t="s">
        <v>439</v>
      </c>
      <c r="E42" s="294" t="s">
        <v>440</v>
      </c>
      <c r="F42" s="8" t="s">
        <v>179</v>
      </c>
      <c r="G42" s="9">
        <v>44835</v>
      </c>
      <c r="H42" s="8" t="s">
        <v>240</v>
      </c>
      <c r="I42" s="8" t="s">
        <v>245</v>
      </c>
      <c r="J42" s="8" t="s">
        <v>441</v>
      </c>
      <c r="K42" s="295"/>
      <c r="L42" s="295"/>
      <c r="M42" s="8" t="s">
        <v>442</v>
      </c>
      <c r="N42" s="163"/>
      <c r="O42" s="164"/>
      <c r="P42" s="101" t="s">
        <v>183</v>
      </c>
      <c r="Q42" s="163"/>
      <c r="R42" s="163"/>
      <c r="S42" s="172"/>
      <c r="T42" s="165" t="s">
        <v>438</v>
      </c>
      <c r="U42" s="165"/>
      <c r="V42" s="166"/>
      <c r="W42" s="165"/>
      <c r="X42" s="163"/>
      <c r="Y42" s="163"/>
      <c r="Z42" s="164"/>
      <c r="AA42" s="163"/>
      <c r="AB42" s="163"/>
      <c r="AC42" s="9">
        <v>46266</v>
      </c>
      <c r="AD42" s="163"/>
      <c r="AE42" s="163"/>
      <c r="AF42" s="163"/>
      <c r="AG42" s="163"/>
      <c r="AH42" s="163"/>
      <c r="AI42" s="163"/>
      <c r="AJ42" s="97"/>
      <c r="AK42" s="1"/>
      <c r="AL42" s="1"/>
      <c r="AM42" s="1"/>
      <c r="AN42" s="1"/>
    </row>
    <row r="43" spans="1:40" ht="52.5" customHeight="1">
      <c r="A43" s="280"/>
      <c r="B43" s="162" t="s">
        <v>114</v>
      </c>
      <c r="C43" s="24" t="s">
        <v>443</v>
      </c>
      <c r="D43" s="8" t="s">
        <v>444</v>
      </c>
      <c r="E43" s="296" t="s">
        <v>445</v>
      </c>
      <c r="F43" s="264">
        <v>44642</v>
      </c>
      <c r="G43" s="8" t="s">
        <v>237</v>
      </c>
      <c r="H43" s="8" t="s">
        <v>240</v>
      </c>
      <c r="I43" s="8" t="s">
        <v>245</v>
      </c>
      <c r="J43" s="8" t="s">
        <v>486</v>
      </c>
      <c r="K43" s="297"/>
      <c r="L43" s="297"/>
      <c r="M43" s="8" t="s">
        <v>447</v>
      </c>
      <c r="N43" s="100"/>
      <c r="O43" s="100"/>
      <c r="P43" s="101"/>
      <c r="Q43" s="101" t="s">
        <v>183</v>
      </c>
      <c r="R43" s="101"/>
      <c r="S43" s="149"/>
      <c r="T43" s="165"/>
      <c r="U43" s="165"/>
      <c r="V43" s="166"/>
      <c r="W43" s="165"/>
      <c r="X43" s="163"/>
      <c r="Y43" s="163"/>
      <c r="Z43" s="164"/>
      <c r="AA43" s="163"/>
      <c r="AB43" s="163"/>
      <c r="AC43" s="320"/>
      <c r="AD43" s="163"/>
      <c r="AE43" s="163"/>
      <c r="AF43" s="163"/>
      <c r="AG43" s="163"/>
      <c r="AH43" s="163"/>
      <c r="AI43" s="163"/>
      <c r="AJ43" s="97"/>
      <c r="AK43" s="1"/>
      <c r="AL43" s="1"/>
      <c r="AM43" s="1"/>
      <c r="AN43" s="1"/>
    </row>
    <row r="44" spans="1:40" ht="52.5" customHeight="1">
      <c r="A44" s="280"/>
      <c r="B44" s="162" t="s">
        <v>115</v>
      </c>
      <c r="C44" s="24" t="s">
        <v>448</v>
      </c>
      <c r="D44" s="8" t="s">
        <v>509</v>
      </c>
      <c r="E44" s="296" t="s">
        <v>450</v>
      </c>
      <c r="F44" s="9">
        <v>44652</v>
      </c>
      <c r="G44" s="8" t="s">
        <v>237</v>
      </c>
      <c r="H44" s="8" t="s">
        <v>336</v>
      </c>
      <c r="I44" s="8" t="s">
        <v>249</v>
      </c>
      <c r="J44" s="8" t="s">
        <v>494</v>
      </c>
      <c r="K44" s="297"/>
      <c r="L44" s="297"/>
      <c r="M44" s="8" t="s">
        <v>453</v>
      </c>
      <c r="N44" s="100"/>
      <c r="O44" s="100" t="s">
        <v>183</v>
      </c>
      <c r="P44" s="101"/>
      <c r="Q44" s="100"/>
      <c r="R44" s="101"/>
      <c r="S44" s="149"/>
      <c r="T44" s="165"/>
      <c r="U44" s="8" t="s">
        <v>449</v>
      </c>
      <c r="V44" s="166"/>
      <c r="W44" s="165"/>
      <c r="X44" s="163"/>
      <c r="Y44" s="163"/>
      <c r="Z44" s="164"/>
      <c r="AA44" s="163"/>
      <c r="AB44" s="163"/>
      <c r="AC44" s="320"/>
      <c r="AD44" s="8" t="s">
        <v>234</v>
      </c>
      <c r="AE44" s="163"/>
      <c r="AF44" s="163"/>
      <c r="AG44" s="163"/>
      <c r="AH44" s="163"/>
      <c r="AI44" s="163"/>
      <c r="AJ44" s="97"/>
      <c r="AK44" s="1"/>
      <c r="AL44" s="1"/>
      <c r="AM44" s="1"/>
      <c r="AN44" s="1"/>
    </row>
    <row r="45" spans="1:40" ht="52.5" customHeight="1">
      <c r="A45" s="280"/>
      <c r="B45" s="162" t="s">
        <v>116</v>
      </c>
      <c r="C45" s="24" t="s">
        <v>454</v>
      </c>
      <c r="D45" s="8" t="s">
        <v>509</v>
      </c>
      <c r="E45" s="296" t="s">
        <v>450</v>
      </c>
      <c r="F45" s="9">
        <v>44652</v>
      </c>
      <c r="G45" s="8" t="s">
        <v>237</v>
      </c>
      <c r="H45" s="8" t="s">
        <v>455</v>
      </c>
      <c r="I45" s="8" t="s">
        <v>456</v>
      </c>
      <c r="J45" s="8" t="s">
        <v>255</v>
      </c>
      <c r="K45" s="297"/>
      <c r="L45" s="297"/>
      <c r="M45" s="8" t="s">
        <v>453</v>
      </c>
      <c r="N45" s="100"/>
      <c r="O45" s="100" t="s">
        <v>183</v>
      </c>
      <c r="P45" s="101"/>
      <c r="Q45" s="101"/>
      <c r="R45" s="101"/>
      <c r="S45" s="149"/>
      <c r="T45" s="165"/>
      <c r="U45" s="8" t="s">
        <v>449</v>
      </c>
      <c r="V45" s="166"/>
      <c r="W45" s="165"/>
      <c r="X45" s="163"/>
      <c r="Y45" s="163"/>
      <c r="Z45" s="164"/>
      <c r="AA45" s="163"/>
      <c r="AB45" s="163"/>
      <c r="AC45" s="320"/>
      <c r="AD45" s="163"/>
      <c r="AE45" s="163"/>
      <c r="AF45" s="163"/>
      <c r="AG45" s="163"/>
      <c r="AH45" s="163"/>
      <c r="AI45" s="163"/>
      <c r="AJ45" s="97"/>
      <c r="AK45" s="1"/>
      <c r="AL45" s="1"/>
      <c r="AM45" s="1"/>
      <c r="AN45" s="1"/>
    </row>
    <row r="46" spans="1:40" ht="52.5" customHeight="1">
      <c r="A46" s="280"/>
      <c r="B46" s="162" t="s">
        <v>117</v>
      </c>
      <c r="C46" s="24" t="s">
        <v>457</v>
      </c>
      <c r="D46" s="8" t="s">
        <v>458</v>
      </c>
      <c r="E46" s="298" t="s">
        <v>459</v>
      </c>
      <c r="F46" s="9">
        <v>44470</v>
      </c>
      <c r="G46" s="8" t="s">
        <v>237</v>
      </c>
      <c r="H46" s="8" t="s">
        <v>240</v>
      </c>
      <c r="I46" s="8" t="s">
        <v>245</v>
      </c>
      <c r="J46" s="147" t="s">
        <v>460</v>
      </c>
      <c r="K46" s="297"/>
      <c r="L46" s="297"/>
      <c r="M46" s="8" t="s">
        <v>461</v>
      </c>
      <c r="N46" s="100"/>
      <c r="O46" s="100"/>
      <c r="P46" s="101"/>
      <c r="Q46" s="101" t="s">
        <v>183</v>
      </c>
      <c r="R46" s="100"/>
      <c r="S46" s="149"/>
      <c r="T46" s="165"/>
      <c r="U46" s="165"/>
      <c r="V46" s="166"/>
      <c r="W46" s="165"/>
      <c r="X46" s="163"/>
      <c r="Y46" s="163"/>
      <c r="Z46" s="164"/>
      <c r="AA46" s="163"/>
      <c r="AB46" s="163"/>
      <c r="AC46" s="320"/>
      <c r="AD46" s="163"/>
      <c r="AE46" s="163"/>
      <c r="AF46" s="163"/>
      <c r="AG46" s="163"/>
      <c r="AH46" s="163"/>
      <c r="AI46" s="163"/>
      <c r="AJ46" s="97"/>
      <c r="AK46" s="1"/>
      <c r="AL46" s="1"/>
      <c r="AM46" s="1"/>
      <c r="AN46" s="1"/>
    </row>
    <row r="47" spans="1:40" ht="52.5" customHeight="1">
      <c r="A47" s="280"/>
      <c r="B47" s="162" t="s">
        <v>118</v>
      </c>
      <c r="C47" s="24" t="s">
        <v>462</v>
      </c>
      <c r="D47" s="147" t="s">
        <v>463</v>
      </c>
      <c r="E47" s="296" t="s">
        <v>464</v>
      </c>
      <c r="F47" s="9">
        <v>44531</v>
      </c>
      <c r="G47" s="8" t="s">
        <v>237</v>
      </c>
      <c r="H47" s="8" t="s">
        <v>240</v>
      </c>
      <c r="I47" s="316">
        <v>0</v>
      </c>
      <c r="J47" s="317"/>
      <c r="K47" s="297"/>
      <c r="L47" s="297"/>
      <c r="M47" s="8" t="s">
        <v>466</v>
      </c>
      <c r="N47" s="100"/>
      <c r="O47" s="100"/>
      <c r="P47" s="101"/>
      <c r="Q47" s="101" t="s">
        <v>183</v>
      </c>
      <c r="R47" s="100"/>
      <c r="S47" s="149"/>
      <c r="T47" s="165"/>
      <c r="U47" s="165"/>
      <c r="V47" s="166"/>
      <c r="W47" s="165"/>
      <c r="X47" s="163"/>
      <c r="Y47" s="163"/>
      <c r="Z47" s="164"/>
      <c r="AA47" s="163"/>
      <c r="AB47" s="163"/>
      <c r="AC47" s="320"/>
      <c r="AD47" s="163"/>
      <c r="AE47" s="163"/>
      <c r="AF47" s="297" t="s">
        <v>465</v>
      </c>
      <c r="AG47" s="163"/>
      <c r="AH47" s="163"/>
      <c r="AI47" s="163"/>
      <c r="AJ47" s="97"/>
      <c r="AK47" s="1"/>
      <c r="AL47" s="1"/>
      <c r="AM47" s="1"/>
      <c r="AN47" s="1"/>
    </row>
    <row r="48" spans="1:40" ht="57.75" customHeight="1">
      <c r="A48" s="280"/>
      <c r="B48" s="162" t="s">
        <v>119</v>
      </c>
      <c r="C48" s="324" t="s">
        <v>467</v>
      </c>
      <c r="D48" s="8" t="s">
        <v>509</v>
      </c>
      <c r="E48" s="296" t="s">
        <v>450</v>
      </c>
      <c r="F48" s="8" t="s">
        <v>451</v>
      </c>
      <c r="G48" s="8" t="s">
        <v>237</v>
      </c>
      <c r="H48" s="8" t="s">
        <v>180</v>
      </c>
      <c r="I48" s="8" t="s">
        <v>244</v>
      </c>
      <c r="J48" s="303" t="s">
        <v>240</v>
      </c>
      <c r="K48" s="297"/>
      <c r="L48" s="297"/>
      <c r="M48" s="8" t="s">
        <v>430</v>
      </c>
      <c r="N48" s="100"/>
      <c r="O48" s="100"/>
      <c r="P48" s="101" t="s">
        <v>183</v>
      </c>
      <c r="Q48" s="101"/>
      <c r="R48" s="100"/>
      <c r="S48" s="149"/>
      <c r="T48" s="165"/>
      <c r="U48" s="8" t="s">
        <v>449</v>
      </c>
      <c r="V48" s="166"/>
      <c r="W48" s="165"/>
      <c r="X48" s="163"/>
      <c r="Y48" s="163"/>
      <c r="Z48" s="164"/>
      <c r="AA48" s="163"/>
      <c r="AB48" s="163"/>
      <c r="AC48" s="320"/>
      <c r="AD48" s="163"/>
      <c r="AE48" s="163"/>
      <c r="AF48" s="163"/>
      <c r="AG48" s="163"/>
      <c r="AH48" s="163"/>
      <c r="AI48" s="163"/>
      <c r="AJ48" s="97"/>
      <c r="AK48" s="1"/>
      <c r="AL48" s="1"/>
      <c r="AM48" s="1"/>
      <c r="AN48" s="1"/>
    </row>
    <row r="49" spans="1:40" ht="52.5" customHeight="1">
      <c r="A49" s="308" t="s">
        <v>437</v>
      </c>
      <c r="B49" s="162" t="s">
        <v>120</v>
      </c>
      <c r="C49" s="24" t="s">
        <v>468</v>
      </c>
      <c r="D49" s="303" t="s">
        <v>469</v>
      </c>
      <c r="E49" s="294" t="s">
        <v>470</v>
      </c>
      <c r="F49" s="8" t="s">
        <v>179</v>
      </c>
      <c r="G49" s="299" t="s">
        <v>237</v>
      </c>
      <c r="H49" s="8" t="s">
        <v>485</v>
      </c>
      <c r="I49" s="8" t="s">
        <v>246</v>
      </c>
      <c r="J49" s="8" t="s">
        <v>471</v>
      </c>
      <c r="K49" s="295"/>
      <c r="L49" s="295"/>
      <c r="M49" s="8" t="s">
        <v>472</v>
      </c>
      <c r="N49" s="163"/>
      <c r="O49" s="164"/>
      <c r="P49" s="101"/>
      <c r="Q49" s="163" t="s">
        <v>183</v>
      </c>
      <c r="R49" s="163"/>
      <c r="S49" s="149"/>
      <c r="T49" s="165"/>
      <c r="U49" s="165"/>
      <c r="V49" s="166"/>
      <c r="W49" s="165"/>
      <c r="X49" s="163"/>
      <c r="Y49" s="163"/>
      <c r="Z49" s="164"/>
      <c r="AA49" s="163"/>
      <c r="AB49" s="163"/>
      <c r="AC49" s="320"/>
      <c r="AD49" s="301" t="s">
        <v>240</v>
      </c>
      <c r="AE49" s="163"/>
      <c r="AF49" s="8"/>
      <c r="AG49" s="163"/>
      <c r="AH49" s="163"/>
      <c r="AI49" s="163"/>
      <c r="AJ49" s="97"/>
      <c r="AK49" s="1"/>
      <c r="AL49" s="1"/>
      <c r="AM49" s="1"/>
      <c r="AN49" s="1"/>
    </row>
    <row r="50" spans="1:40" ht="52.5" customHeight="1">
      <c r="A50" s="309"/>
      <c r="B50" s="162" t="s">
        <v>121</v>
      </c>
      <c r="C50" s="24" t="s">
        <v>473</v>
      </c>
      <c r="D50" s="8" t="s">
        <v>474</v>
      </c>
      <c r="E50" s="298" t="s">
        <v>475</v>
      </c>
      <c r="F50" s="8" t="s">
        <v>397</v>
      </c>
      <c r="G50" s="283" t="s">
        <v>237</v>
      </c>
      <c r="H50" s="8" t="s">
        <v>485</v>
      </c>
      <c r="I50" s="8" t="s">
        <v>340</v>
      </c>
      <c r="J50" s="8" t="s">
        <v>476</v>
      </c>
      <c r="K50" s="302"/>
      <c r="L50" s="302"/>
      <c r="M50" s="8" t="s">
        <v>477</v>
      </c>
      <c r="N50" s="100"/>
      <c r="O50" s="100"/>
      <c r="P50" s="101"/>
      <c r="Q50" s="101" t="s">
        <v>183</v>
      </c>
      <c r="R50" s="101"/>
      <c r="S50" s="149"/>
      <c r="T50" s="165"/>
      <c r="U50" s="165"/>
      <c r="V50" s="166"/>
      <c r="W50" s="165"/>
      <c r="X50" s="163"/>
      <c r="Y50" s="163"/>
      <c r="Z50" s="164"/>
      <c r="AA50" s="163"/>
      <c r="AB50" s="163"/>
      <c r="AC50" s="320"/>
      <c r="AD50" s="301" t="s">
        <v>240</v>
      </c>
      <c r="AE50" s="163"/>
      <c r="AF50" s="166"/>
      <c r="AG50" s="163"/>
      <c r="AH50" s="163"/>
      <c r="AI50" s="163"/>
      <c r="AJ50" s="97"/>
      <c r="AK50" s="1"/>
      <c r="AL50" s="1"/>
      <c r="AM50" s="1"/>
      <c r="AN50" s="1"/>
    </row>
    <row r="51" spans="1:40" ht="30" customHeight="1">
      <c r="A51" s="148"/>
      <c r="B51" s="150"/>
      <c r="C51" s="151"/>
      <c r="D51" s="152"/>
      <c r="E51" s="153"/>
      <c r="F51" s="154"/>
      <c r="G51" s="154"/>
      <c r="H51" s="152"/>
      <c r="I51" s="155"/>
      <c r="J51" s="152"/>
      <c r="K51" s="156"/>
      <c r="L51" s="156"/>
      <c r="M51" s="152"/>
      <c r="N51" s="129"/>
      <c r="O51" s="157"/>
      <c r="P51" s="129"/>
      <c r="Q51" s="158"/>
      <c r="R51" s="158"/>
      <c r="S51" s="159"/>
      <c r="T51" s="160"/>
      <c r="U51" s="160"/>
      <c r="V51" s="161"/>
      <c r="W51" s="160"/>
      <c r="X51" s="129"/>
      <c r="Y51" s="129"/>
      <c r="Z51" s="158"/>
      <c r="AA51" s="129"/>
      <c r="AB51" s="129"/>
      <c r="AC51" s="129"/>
      <c r="AD51" s="129"/>
      <c r="AE51" s="129"/>
      <c r="AF51" s="129"/>
      <c r="AG51" s="129"/>
      <c r="AH51" s="129"/>
      <c r="AI51" s="129"/>
      <c r="AJ51" s="97"/>
      <c r="AK51" s="1"/>
      <c r="AL51" s="1"/>
      <c r="AM51" s="1"/>
      <c r="AN51" s="1"/>
    </row>
    <row r="52" spans="1:40" ht="10.5" customHeight="1">
      <c r="A52" s="148"/>
      <c r="B52" s="150"/>
      <c r="C52" s="151"/>
      <c r="D52" s="152"/>
      <c r="E52" s="153"/>
      <c r="F52" s="154"/>
      <c r="G52" s="154"/>
      <c r="H52" s="152"/>
      <c r="I52" s="155"/>
      <c r="J52" s="152"/>
      <c r="K52" s="156"/>
      <c r="L52" s="156"/>
      <c r="M52" s="152"/>
      <c r="N52" s="129"/>
      <c r="O52" s="157"/>
      <c r="P52" s="129"/>
      <c r="Q52" s="158"/>
      <c r="R52" s="158"/>
      <c r="S52" s="159"/>
      <c r="T52" s="160"/>
      <c r="U52" s="160"/>
      <c r="V52" s="161"/>
      <c r="W52" s="160"/>
      <c r="X52" s="129"/>
      <c r="Y52" s="129"/>
      <c r="Z52" s="158"/>
      <c r="AA52" s="129"/>
      <c r="AB52" s="129"/>
      <c r="AC52" s="129"/>
      <c r="AD52" s="129"/>
      <c r="AE52" s="129"/>
      <c r="AF52" s="129"/>
      <c r="AG52" s="129"/>
      <c r="AH52" s="129"/>
      <c r="AI52" s="129"/>
      <c r="AJ52" s="97"/>
      <c r="AK52" s="1"/>
      <c r="AL52" s="1"/>
      <c r="AM52" s="1"/>
      <c r="AN52" s="1"/>
    </row>
    <row r="53" spans="1:40" ht="12" customHeight="1">
      <c r="A53" s="148"/>
      <c r="B53" s="150"/>
      <c r="C53" s="151"/>
      <c r="D53" s="152"/>
      <c r="E53" s="153"/>
      <c r="F53" s="154"/>
      <c r="G53" s="154"/>
      <c r="H53" s="152"/>
      <c r="I53" s="155"/>
      <c r="J53" s="152"/>
      <c r="K53" s="156"/>
      <c r="L53" s="156"/>
      <c r="M53" s="152"/>
      <c r="N53" s="129"/>
      <c r="O53" s="157"/>
      <c r="P53" s="129"/>
      <c r="Q53" s="158"/>
      <c r="R53" s="158"/>
      <c r="S53" s="159"/>
      <c r="T53" s="160"/>
      <c r="U53" s="160"/>
      <c r="V53" s="161"/>
      <c r="W53" s="160"/>
      <c r="X53" s="129"/>
      <c r="Y53" s="129"/>
      <c r="Z53" s="158"/>
      <c r="AA53" s="129"/>
      <c r="AB53" s="129"/>
      <c r="AC53" s="129"/>
      <c r="AD53" s="129"/>
      <c r="AE53" s="129"/>
      <c r="AF53" s="129"/>
      <c r="AG53" s="129"/>
      <c r="AH53" s="129"/>
      <c r="AI53" s="129"/>
      <c r="AJ53" s="97"/>
      <c r="AK53" s="1"/>
      <c r="AL53" s="1"/>
      <c r="AM53" s="1"/>
      <c r="AN53" s="1"/>
    </row>
    <row r="54" spans="1:40" ht="15.75" customHeight="1">
      <c r="A54" s="1"/>
      <c r="B54" s="1"/>
      <c r="C54" s="1"/>
      <c r="D54" s="1"/>
      <c r="E54" s="1"/>
      <c r="F54" s="1"/>
      <c r="G54" s="1"/>
      <c r="H54" s="1"/>
      <c r="I54" s="1"/>
      <c r="J54" s="1"/>
      <c r="K54" s="1"/>
      <c r="L54" s="1"/>
      <c r="M54" s="1"/>
      <c r="N54" s="2"/>
      <c r="O54" s="2"/>
      <c r="P54" s="2"/>
      <c r="Q54" s="2"/>
      <c r="R54" s="2"/>
      <c r="S54" s="2"/>
      <c r="T54" s="1"/>
      <c r="U54" s="1"/>
      <c r="V54" s="1"/>
      <c r="W54" s="1"/>
      <c r="X54" s="1"/>
      <c r="Y54" s="1"/>
      <c r="Z54" s="1"/>
      <c r="AA54" s="1"/>
      <c r="AB54" s="1"/>
      <c r="AC54" s="1"/>
      <c r="AD54" s="1"/>
      <c r="AE54" s="1"/>
      <c r="AF54" s="1"/>
      <c r="AG54" s="1"/>
      <c r="AH54" s="1"/>
      <c r="AI54" s="1"/>
      <c r="AJ54" s="97"/>
      <c r="AK54" s="1"/>
      <c r="AL54" s="1"/>
      <c r="AM54" s="1"/>
      <c r="AN54" s="1"/>
    </row>
    <row r="55" spans="1:40" ht="15.75" customHeight="1">
      <c r="A55" s="1"/>
      <c r="B55" s="29"/>
      <c r="C55" s="1"/>
      <c r="D55" s="1"/>
      <c r="E55" s="1"/>
      <c r="F55" s="1"/>
      <c r="G55" s="1"/>
      <c r="H55" s="1"/>
      <c r="I55" s="1"/>
      <c r="J55" s="1"/>
      <c r="K55" s="1"/>
      <c r="L55" s="1"/>
      <c r="M55" s="1"/>
      <c r="N55" s="2"/>
      <c r="O55" s="2"/>
      <c r="P55" s="2"/>
      <c r="Q55" s="2"/>
      <c r="R55" s="2"/>
      <c r="S55" s="2"/>
      <c r="T55" s="1"/>
      <c r="U55" s="1"/>
      <c r="V55" s="1"/>
      <c r="W55" s="1"/>
      <c r="X55" s="1"/>
      <c r="Y55" s="1"/>
      <c r="Z55" s="1"/>
      <c r="AA55" s="1"/>
      <c r="AB55" s="1"/>
      <c r="AC55" s="1"/>
      <c r="AD55" s="1"/>
      <c r="AE55" s="1"/>
      <c r="AF55" s="1"/>
      <c r="AG55" s="1"/>
      <c r="AH55" s="1"/>
      <c r="AI55" s="1"/>
      <c r="AJ55" s="97"/>
      <c r="AK55" s="1"/>
      <c r="AL55" s="1"/>
      <c r="AM55" s="1"/>
      <c r="AN55" s="1"/>
    </row>
    <row r="56" spans="1:40" ht="15.75" customHeight="1">
      <c r="A56" s="1"/>
      <c r="B56" s="1"/>
      <c r="C56" s="1"/>
      <c r="D56" s="1"/>
      <c r="E56" s="1"/>
      <c r="F56" s="1"/>
      <c r="G56" s="1"/>
      <c r="H56" s="1"/>
      <c r="I56" s="1"/>
      <c r="J56" s="1"/>
      <c r="K56" s="1"/>
      <c r="L56" s="111"/>
      <c r="M56" s="1"/>
      <c r="N56" s="2"/>
      <c r="O56" s="2"/>
      <c r="P56" s="2"/>
      <c r="Q56" s="2"/>
      <c r="R56" s="2"/>
      <c r="S56" s="2"/>
      <c r="T56" s="1"/>
      <c r="U56" s="1"/>
      <c r="V56" s="1"/>
      <c r="W56" s="1"/>
      <c r="X56" s="1"/>
      <c r="Y56" s="1"/>
      <c r="Z56" s="1"/>
      <c r="AA56" s="1"/>
      <c r="AB56" s="1"/>
      <c r="AC56" s="1"/>
      <c r="AD56" s="1"/>
      <c r="AE56" s="1"/>
      <c r="AF56" s="1"/>
      <c r="AG56" s="1"/>
      <c r="AH56" s="1"/>
      <c r="AI56" s="1"/>
      <c r="AJ56" s="97"/>
      <c r="AK56" s="1"/>
      <c r="AL56" s="1"/>
      <c r="AM56" s="1"/>
      <c r="AN56" s="1"/>
    </row>
    <row r="57" spans="1:40" ht="26.25" customHeight="1">
      <c r="A57" s="30" t="s">
        <v>122</v>
      </c>
      <c r="B57" s="31"/>
      <c r="C57" s="31"/>
      <c r="D57" s="31"/>
      <c r="E57" s="31"/>
      <c r="F57" s="31"/>
      <c r="G57" s="31"/>
      <c r="H57" s="31"/>
      <c r="I57" s="31"/>
      <c r="J57" s="31"/>
      <c r="K57" s="31"/>
      <c r="L57" s="32"/>
      <c r="M57" s="33"/>
      <c r="N57" s="2"/>
      <c r="O57" s="2"/>
      <c r="P57" s="2"/>
      <c r="Q57" s="2"/>
      <c r="R57" s="2"/>
      <c r="S57" s="2"/>
      <c r="T57" s="1"/>
      <c r="U57" s="1"/>
      <c r="V57" s="1"/>
      <c r="W57" s="1"/>
      <c r="X57" s="1"/>
      <c r="Y57" s="1"/>
      <c r="Z57" s="1"/>
      <c r="AA57" s="1"/>
      <c r="AB57" s="1"/>
      <c r="AC57" s="1"/>
      <c r="AD57" s="1"/>
      <c r="AE57" s="1"/>
      <c r="AF57" s="1"/>
      <c r="AG57" s="1"/>
      <c r="AH57" s="1"/>
      <c r="AI57" s="1"/>
      <c r="AJ57" s="97"/>
      <c r="AK57" s="1"/>
      <c r="AL57" s="1"/>
      <c r="AM57" s="1"/>
      <c r="AN57" s="1"/>
    </row>
    <row r="58" spans="1:40" ht="26.25" customHeight="1">
      <c r="A58" s="34"/>
      <c r="B58" s="112"/>
      <c r="C58" s="112"/>
      <c r="D58" s="35"/>
      <c r="E58" s="35"/>
      <c r="F58" s="35"/>
      <c r="G58" s="35"/>
      <c r="H58" s="35"/>
      <c r="I58" s="35"/>
      <c r="J58" s="35"/>
      <c r="K58" s="35"/>
      <c r="L58" s="35"/>
      <c r="M58" s="35"/>
      <c r="N58" s="35"/>
      <c r="O58" s="2"/>
      <c r="P58" s="2"/>
      <c r="Q58" s="2"/>
      <c r="R58" s="2"/>
      <c r="S58" s="2"/>
      <c r="T58" s="1"/>
      <c r="U58" s="1"/>
      <c r="V58" s="1"/>
      <c r="W58" s="1"/>
      <c r="X58" s="1"/>
      <c r="Y58" s="1"/>
      <c r="Z58" s="1"/>
      <c r="AA58" s="1"/>
      <c r="AB58" s="1"/>
      <c r="AC58" s="1"/>
      <c r="AD58" s="1"/>
      <c r="AE58" s="1"/>
      <c r="AF58" s="1"/>
      <c r="AG58" s="1"/>
      <c r="AH58" s="1"/>
      <c r="AI58" s="1"/>
      <c r="AJ58" s="97"/>
      <c r="AK58" s="1"/>
      <c r="AL58" s="1"/>
      <c r="AM58" s="1"/>
      <c r="AN58" s="1"/>
    </row>
    <row r="59" spans="1:40" ht="43.5" customHeight="1">
      <c r="A59" s="36" t="s">
        <v>123</v>
      </c>
      <c r="B59" s="113"/>
      <c r="C59" s="37">
        <v>1</v>
      </c>
      <c r="D59" s="1"/>
      <c r="E59" s="1"/>
      <c r="F59" s="1"/>
      <c r="G59" s="1"/>
      <c r="H59" s="1"/>
      <c r="I59" s="1"/>
      <c r="J59" s="1"/>
      <c r="K59" s="1"/>
      <c r="L59" s="1"/>
      <c r="M59" s="1"/>
      <c r="N59" s="2"/>
      <c r="O59" s="2"/>
      <c r="P59" s="2"/>
      <c r="Q59" s="2"/>
      <c r="R59" s="2"/>
      <c r="S59" s="2"/>
      <c r="T59" s="1"/>
      <c r="U59" s="1"/>
      <c r="V59" s="1"/>
      <c r="W59" s="1"/>
      <c r="X59" s="1"/>
      <c r="Y59" s="1"/>
      <c r="Z59" s="1"/>
      <c r="AA59" s="1"/>
      <c r="AB59" s="1"/>
      <c r="AC59" s="1"/>
      <c r="AD59" s="1"/>
      <c r="AE59" s="1"/>
      <c r="AF59" s="1"/>
      <c r="AG59" s="1"/>
      <c r="AH59" s="1"/>
      <c r="AI59" s="1"/>
      <c r="AJ59" s="97"/>
      <c r="AK59" s="1"/>
      <c r="AL59" s="1"/>
      <c r="AM59" s="1"/>
      <c r="AN59" s="1"/>
    </row>
    <row r="60" spans="1:40" ht="15.75" customHeight="1">
      <c r="A60" s="1"/>
      <c r="B60" s="1"/>
      <c r="C60" s="1"/>
      <c r="D60" s="1"/>
      <c r="E60" s="1"/>
      <c r="F60" s="1"/>
      <c r="G60" s="1"/>
      <c r="H60" s="1"/>
      <c r="I60" s="1"/>
      <c r="J60" s="1"/>
      <c r="K60" s="1"/>
      <c r="L60" s="1"/>
      <c r="M60" s="1"/>
      <c r="N60" s="2"/>
      <c r="O60" s="2"/>
      <c r="P60" s="2"/>
      <c r="Q60" s="2"/>
      <c r="R60" s="2"/>
      <c r="S60" s="2"/>
      <c r="T60" s="1"/>
      <c r="U60" s="1"/>
      <c r="V60" s="1"/>
      <c r="W60" s="1"/>
      <c r="X60" s="1"/>
      <c r="Y60" s="1"/>
      <c r="Z60" s="1"/>
      <c r="AA60" s="1"/>
      <c r="AB60" s="1"/>
      <c r="AC60" s="1"/>
      <c r="AD60" s="1"/>
      <c r="AE60" s="1"/>
      <c r="AF60" s="1"/>
      <c r="AG60" s="1"/>
      <c r="AH60" s="1"/>
      <c r="AI60" s="1"/>
      <c r="AJ60" s="97"/>
      <c r="AK60" s="1"/>
      <c r="AL60" s="1"/>
      <c r="AM60" s="1"/>
      <c r="AN60" s="1"/>
    </row>
    <row r="61" spans="1:40" ht="15.75" customHeight="1">
      <c r="A61" s="238" t="s">
        <v>124</v>
      </c>
      <c r="B61" s="218" t="s">
        <v>81</v>
      </c>
      <c r="C61" s="218" t="s">
        <v>1</v>
      </c>
      <c r="D61" s="218" t="s">
        <v>3</v>
      </c>
      <c r="E61" s="220" t="s">
        <v>5</v>
      </c>
      <c r="F61" s="221" t="s">
        <v>7</v>
      </c>
      <c r="G61" s="194"/>
      <c r="H61" s="218" t="s">
        <v>9</v>
      </c>
      <c r="I61" s="218" t="s">
        <v>11</v>
      </c>
      <c r="J61" s="218" t="s">
        <v>13</v>
      </c>
      <c r="K61" s="221" t="s">
        <v>82</v>
      </c>
      <c r="L61" s="194"/>
      <c r="M61" s="218" t="s">
        <v>19</v>
      </c>
      <c r="N61" s="38"/>
      <c r="O61" s="2"/>
      <c r="P61" s="2"/>
      <c r="Q61" s="2"/>
      <c r="R61" s="2"/>
      <c r="S61" s="2"/>
      <c r="T61" s="1"/>
      <c r="U61" s="1"/>
      <c r="V61" s="1"/>
      <c r="W61" s="1"/>
      <c r="X61" s="1"/>
      <c r="Y61" s="1"/>
      <c r="Z61" s="1"/>
      <c r="AA61" s="1"/>
      <c r="AB61" s="1"/>
      <c r="AC61" s="1"/>
      <c r="AD61" s="1"/>
      <c r="AE61" s="1"/>
      <c r="AF61" s="1"/>
      <c r="AG61" s="1"/>
      <c r="AH61" s="1"/>
      <c r="AI61" s="1"/>
      <c r="AJ61" s="97"/>
      <c r="AK61" s="1"/>
      <c r="AL61" s="1"/>
      <c r="AM61" s="1"/>
      <c r="AN61" s="1"/>
    </row>
    <row r="62" spans="1:40" ht="15.75" customHeight="1">
      <c r="A62" s="219"/>
      <c r="B62" s="219"/>
      <c r="C62" s="219"/>
      <c r="D62" s="219"/>
      <c r="E62" s="219"/>
      <c r="F62" s="39" t="s">
        <v>83</v>
      </c>
      <c r="G62" s="39" t="s">
        <v>84</v>
      </c>
      <c r="H62" s="219"/>
      <c r="I62" s="219"/>
      <c r="J62" s="219"/>
      <c r="K62" s="40" t="s">
        <v>85</v>
      </c>
      <c r="L62" s="40" t="s">
        <v>86</v>
      </c>
      <c r="M62" s="219"/>
      <c r="N62" s="1"/>
      <c r="O62" s="2"/>
      <c r="P62" s="2"/>
      <c r="Q62" s="2"/>
      <c r="R62" s="2"/>
      <c r="S62" s="2"/>
      <c r="T62" s="1"/>
      <c r="U62" s="1"/>
      <c r="V62" s="1"/>
      <c r="W62" s="1"/>
      <c r="X62" s="1"/>
      <c r="Y62" s="1"/>
      <c r="Z62" s="1"/>
      <c r="AA62" s="1"/>
      <c r="AB62" s="1"/>
      <c r="AC62" s="1"/>
      <c r="AD62" s="1"/>
      <c r="AE62" s="1"/>
      <c r="AF62" s="1"/>
      <c r="AG62" s="1"/>
      <c r="AH62" s="1"/>
      <c r="AI62" s="1"/>
      <c r="AJ62" s="97"/>
      <c r="AK62" s="1"/>
      <c r="AL62" s="1"/>
      <c r="AM62" s="1"/>
      <c r="AN62" s="1"/>
    </row>
    <row r="63" spans="1:40" s="315" customFormat="1" ht="65.400000000000006" customHeight="1">
      <c r="A63" s="8" t="s">
        <v>393</v>
      </c>
      <c r="B63" s="8" t="s">
        <v>107</v>
      </c>
      <c r="C63" s="8" t="s">
        <v>405</v>
      </c>
      <c r="D63" s="8" t="s">
        <v>406</v>
      </c>
      <c r="E63" s="8" t="s">
        <v>407</v>
      </c>
      <c r="F63" s="9">
        <v>45292</v>
      </c>
      <c r="G63" s="9">
        <v>45627</v>
      </c>
      <c r="H63" s="8" t="s">
        <v>238</v>
      </c>
      <c r="I63" s="8" t="s">
        <v>408</v>
      </c>
      <c r="J63" s="303" t="s">
        <v>409</v>
      </c>
      <c r="K63" s="303"/>
      <c r="L63" s="303"/>
      <c r="M63" s="303" t="s">
        <v>410</v>
      </c>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4"/>
      <c r="AK63" s="313"/>
      <c r="AL63" s="313"/>
      <c r="AM63" s="313"/>
      <c r="AN63" s="313"/>
    </row>
    <row r="64" spans="1:40" ht="15.75" customHeight="1">
      <c r="A64" s="13"/>
      <c r="B64" s="13"/>
      <c r="C64" s="14"/>
      <c r="D64" s="14"/>
      <c r="E64" s="14"/>
      <c r="F64" s="14"/>
      <c r="G64" s="14"/>
      <c r="H64" s="14"/>
      <c r="I64" s="14"/>
      <c r="J64" s="14"/>
      <c r="K64" s="14"/>
      <c r="L64" s="14"/>
      <c r="M64" s="14"/>
      <c r="N64" s="1"/>
      <c r="O64" s="2"/>
      <c r="P64" s="2"/>
      <c r="Q64" s="2"/>
      <c r="R64" s="2"/>
      <c r="S64" s="2"/>
      <c r="T64" s="1"/>
      <c r="U64" s="1"/>
      <c r="V64" s="1"/>
      <c r="W64" s="1"/>
      <c r="X64" s="1"/>
      <c r="Y64" s="1"/>
      <c r="Z64" s="1"/>
      <c r="AA64" s="1"/>
      <c r="AB64" s="1"/>
      <c r="AC64" s="1"/>
      <c r="AD64" s="1"/>
      <c r="AE64" s="1"/>
      <c r="AF64" s="1"/>
      <c r="AG64" s="1"/>
      <c r="AH64" s="1"/>
      <c r="AI64" s="1"/>
      <c r="AJ64" s="97"/>
      <c r="AK64" s="1"/>
      <c r="AL64" s="1"/>
      <c r="AM64" s="1"/>
      <c r="AN64" s="1"/>
    </row>
    <row r="65" spans="1:40" ht="15.75" customHeight="1">
      <c r="A65" s="13"/>
      <c r="B65" s="13"/>
      <c r="C65" s="14"/>
      <c r="D65" s="14"/>
      <c r="E65" s="14"/>
      <c r="F65" s="14"/>
      <c r="G65" s="14"/>
      <c r="H65" s="14"/>
      <c r="I65" s="14"/>
      <c r="J65" s="14"/>
      <c r="K65" s="14"/>
      <c r="L65" s="14"/>
      <c r="M65" s="14"/>
      <c r="N65" s="1"/>
      <c r="O65" s="2"/>
      <c r="P65" s="2"/>
      <c r="Q65" s="2"/>
      <c r="R65" s="2"/>
      <c r="S65" s="2"/>
      <c r="T65" s="1"/>
      <c r="U65" s="1"/>
      <c r="V65" s="1"/>
      <c r="W65" s="1"/>
      <c r="X65" s="1"/>
      <c r="Y65" s="1"/>
      <c r="Z65" s="1"/>
      <c r="AA65" s="1"/>
      <c r="AB65" s="1"/>
      <c r="AC65" s="1"/>
      <c r="AD65" s="1"/>
      <c r="AE65" s="1"/>
      <c r="AF65" s="1"/>
      <c r="AG65" s="1"/>
      <c r="AH65" s="1"/>
      <c r="AI65" s="1"/>
      <c r="AJ65" s="97"/>
      <c r="AK65" s="1"/>
      <c r="AL65" s="1"/>
      <c r="AM65" s="1"/>
      <c r="AN65" s="1"/>
    </row>
    <row r="66" spans="1:40" ht="15.75" customHeight="1">
      <c r="A66" s="13"/>
      <c r="B66" s="13"/>
      <c r="C66" s="14"/>
      <c r="D66" s="14"/>
      <c r="E66" s="14"/>
      <c r="F66" s="14"/>
      <c r="G66" s="14"/>
      <c r="H66" s="14"/>
      <c r="I66" s="14"/>
      <c r="J66" s="14"/>
      <c r="K66" s="14"/>
      <c r="L66" s="14"/>
      <c r="M66" s="14"/>
      <c r="N66" s="1"/>
      <c r="O66" s="2"/>
      <c r="P66" s="2"/>
      <c r="Q66" s="2"/>
      <c r="R66" s="2"/>
      <c r="S66" s="2"/>
      <c r="T66" s="1"/>
      <c r="U66" s="1"/>
      <c r="V66" s="1"/>
      <c r="W66" s="1"/>
      <c r="X66" s="1"/>
      <c r="Y66" s="1"/>
      <c r="Z66" s="1"/>
      <c r="AA66" s="1"/>
      <c r="AB66" s="1"/>
      <c r="AC66" s="1"/>
      <c r="AD66" s="1"/>
      <c r="AE66" s="1"/>
      <c r="AF66" s="1"/>
      <c r="AG66" s="1"/>
      <c r="AH66" s="1"/>
      <c r="AI66" s="1"/>
      <c r="AJ66" s="97"/>
      <c r="AK66" s="1"/>
      <c r="AL66" s="1"/>
      <c r="AM66" s="1"/>
      <c r="AN66" s="1"/>
    </row>
    <row r="67" spans="1:40" ht="15.75" customHeight="1">
      <c r="A67" s="13"/>
      <c r="B67" s="13"/>
      <c r="C67" s="14"/>
      <c r="D67" s="14"/>
      <c r="E67" s="14"/>
      <c r="F67" s="14"/>
      <c r="G67" s="14"/>
      <c r="H67" s="14"/>
      <c r="I67" s="14"/>
      <c r="J67" s="14"/>
      <c r="K67" s="14"/>
      <c r="L67" s="14"/>
      <c r="M67" s="14"/>
      <c r="N67" s="1"/>
      <c r="O67" s="2"/>
      <c r="P67" s="2"/>
      <c r="Q67" s="2"/>
      <c r="R67" s="2"/>
      <c r="S67" s="2"/>
      <c r="T67" s="1"/>
      <c r="U67" s="1"/>
      <c r="V67" s="1"/>
      <c r="W67" s="1"/>
      <c r="X67" s="1"/>
      <c r="Y67" s="1"/>
      <c r="Z67" s="1"/>
      <c r="AA67" s="1"/>
      <c r="AB67" s="1"/>
      <c r="AC67" s="1"/>
      <c r="AD67" s="1"/>
      <c r="AE67" s="1"/>
      <c r="AF67" s="1"/>
      <c r="AG67" s="1"/>
      <c r="AH67" s="1"/>
      <c r="AI67" s="1"/>
      <c r="AJ67" s="97"/>
      <c r="AK67" s="1"/>
      <c r="AL67" s="1"/>
      <c r="AM67" s="1"/>
      <c r="AN67" s="1"/>
    </row>
    <row r="68" spans="1:40" ht="15.75" customHeight="1">
      <c r="A68" s="13"/>
      <c r="B68" s="13"/>
      <c r="C68" s="14"/>
      <c r="D68" s="14"/>
      <c r="E68" s="14"/>
      <c r="F68" s="14"/>
      <c r="G68" s="14"/>
      <c r="H68" s="14"/>
      <c r="I68" s="14"/>
      <c r="J68" s="14"/>
      <c r="K68" s="14"/>
      <c r="L68" s="14"/>
      <c r="M68" s="14"/>
      <c r="N68" s="1"/>
      <c r="O68" s="2"/>
      <c r="P68" s="2"/>
      <c r="Q68" s="2"/>
      <c r="R68" s="2"/>
      <c r="S68" s="2"/>
      <c r="T68" s="1"/>
      <c r="U68" s="1"/>
      <c r="V68" s="1"/>
      <c r="W68" s="1"/>
      <c r="X68" s="1"/>
      <c r="Y68" s="1"/>
      <c r="Z68" s="1"/>
      <c r="AA68" s="1"/>
      <c r="AB68" s="1"/>
      <c r="AC68" s="1"/>
      <c r="AD68" s="1"/>
      <c r="AE68" s="1"/>
      <c r="AF68" s="1"/>
      <c r="AG68" s="1"/>
      <c r="AH68" s="1"/>
      <c r="AI68" s="1"/>
      <c r="AJ68" s="97"/>
      <c r="AK68" s="1"/>
      <c r="AL68" s="1"/>
      <c r="AM68" s="1"/>
      <c r="AN68" s="1"/>
    </row>
    <row r="69" spans="1:40" ht="15.75" customHeight="1">
      <c r="A69" s="13"/>
      <c r="B69" s="13"/>
      <c r="C69" s="14"/>
      <c r="D69" s="14"/>
      <c r="E69" s="14"/>
      <c r="F69" s="14"/>
      <c r="G69" s="14"/>
      <c r="H69" s="14"/>
      <c r="I69" s="14"/>
      <c r="J69" s="14"/>
      <c r="K69" s="14"/>
      <c r="L69" s="14"/>
      <c r="M69" s="14"/>
      <c r="N69" s="1"/>
      <c r="O69" s="2"/>
      <c r="P69" s="2"/>
      <c r="Q69" s="2"/>
      <c r="R69" s="2"/>
      <c r="S69" s="2"/>
      <c r="T69" s="1"/>
      <c r="U69" s="1"/>
      <c r="V69" s="1"/>
      <c r="W69" s="1"/>
      <c r="X69" s="1"/>
      <c r="Y69" s="1"/>
      <c r="Z69" s="1"/>
      <c r="AA69" s="1"/>
      <c r="AB69" s="1"/>
      <c r="AC69" s="1"/>
      <c r="AD69" s="1"/>
      <c r="AE69" s="1"/>
      <c r="AF69" s="1"/>
      <c r="AG69" s="1"/>
      <c r="AH69" s="1"/>
      <c r="AI69" s="1"/>
      <c r="AJ69" s="97"/>
      <c r="AK69" s="1"/>
      <c r="AL69" s="1"/>
      <c r="AM69" s="1"/>
      <c r="AN69" s="1"/>
    </row>
    <row r="70" spans="1:40" ht="15.75" customHeight="1">
      <c r="A70" s="13"/>
      <c r="B70" s="13"/>
      <c r="C70" s="14"/>
      <c r="D70" s="14"/>
      <c r="E70" s="14"/>
      <c r="F70" s="14"/>
      <c r="G70" s="14"/>
      <c r="H70" s="14"/>
      <c r="I70" s="14"/>
      <c r="J70" s="14"/>
      <c r="K70" s="14"/>
      <c r="L70" s="14"/>
      <c r="M70" s="14"/>
      <c r="N70" s="1"/>
      <c r="O70" s="2"/>
      <c r="P70" s="2"/>
      <c r="Q70" s="2"/>
      <c r="R70" s="2"/>
      <c r="S70" s="2"/>
      <c r="T70" s="1"/>
      <c r="U70" s="1"/>
      <c r="V70" s="1"/>
      <c r="W70" s="1"/>
      <c r="X70" s="1"/>
      <c r="Y70" s="1"/>
      <c r="Z70" s="1"/>
      <c r="AA70" s="1"/>
      <c r="AB70" s="1"/>
      <c r="AC70" s="1"/>
      <c r="AD70" s="1"/>
      <c r="AE70" s="1"/>
      <c r="AF70" s="1"/>
      <c r="AG70" s="1"/>
      <c r="AH70" s="1"/>
      <c r="AI70" s="1"/>
      <c r="AJ70" s="97"/>
      <c r="AK70" s="1"/>
      <c r="AL70" s="1"/>
      <c r="AM70" s="1"/>
      <c r="AN70" s="1"/>
    </row>
    <row r="71" spans="1:40" ht="15.75" customHeight="1">
      <c r="A71" s="13"/>
      <c r="B71" s="13"/>
      <c r="C71" s="14"/>
      <c r="D71" s="14"/>
      <c r="E71" s="14"/>
      <c r="F71" s="14"/>
      <c r="G71" s="14"/>
      <c r="H71" s="14"/>
      <c r="I71" s="14"/>
      <c r="J71" s="14"/>
      <c r="K71" s="14"/>
      <c r="L71" s="14"/>
      <c r="M71" s="14"/>
      <c r="N71" s="1"/>
      <c r="O71" s="2"/>
      <c r="P71" s="2"/>
      <c r="Q71" s="2"/>
      <c r="R71" s="2"/>
      <c r="S71" s="2"/>
      <c r="T71" s="1"/>
      <c r="U71" s="1"/>
      <c r="V71" s="1"/>
      <c r="W71" s="1"/>
      <c r="X71" s="1"/>
      <c r="Y71" s="1"/>
      <c r="Z71" s="1"/>
      <c r="AA71" s="1"/>
      <c r="AB71" s="1"/>
      <c r="AC71" s="1"/>
      <c r="AD71" s="1"/>
      <c r="AE71" s="1"/>
      <c r="AF71" s="1"/>
      <c r="AG71" s="1"/>
      <c r="AH71" s="1"/>
      <c r="AI71" s="1"/>
      <c r="AJ71" s="97"/>
      <c r="AK71" s="1"/>
      <c r="AL71" s="1"/>
      <c r="AM71" s="1"/>
      <c r="AN71" s="1"/>
    </row>
    <row r="72" spans="1:40" ht="15.75" customHeight="1">
      <c r="A72" s="1"/>
      <c r="B72" s="1"/>
      <c r="C72" s="1"/>
      <c r="D72" s="1"/>
      <c r="E72" s="1"/>
      <c r="F72" s="1"/>
      <c r="G72" s="1"/>
      <c r="H72" s="1"/>
      <c r="I72" s="1"/>
      <c r="J72" s="1"/>
      <c r="K72" s="1"/>
      <c r="L72" s="1"/>
      <c r="M72" s="1"/>
      <c r="N72" s="2"/>
      <c r="O72" s="2"/>
      <c r="P72" s="2"/>
      <c r="Q72" s="2"/>
      <c r="R72" s="2"/>
      <c r="S72" s="2"/>
      <c r="T72" s="1"/>
      <c r="U72" s="1"/>
      <c r="V72" s="1"/>
      <c r="W72" s="1"/>
      <c r="X72" s="1"/>
      <c r="Y72" s="1"/>
      <c r="Z72" s="1"/>
      <c r="AA72" s="1"/>
      <c r="AB72" s="1"/>
      <c r="AC72" s="1"/>
      <c r="AD72" s="1"/>
      <c r="AE72" s="1"/>
      <c r="AF72" s="1"/>
      <c r="AG72" s="1"/>
      <c r="AH72" s="1"/>
      <c r="AI72" s="1"/>
      <c r="AJ72" s="97"/>
      <c r="AK72" s="1"/>
      <c r="AL72" s="1"/>
      <c r="AM72" s="1"/>
      <c r="AN72" s="1"/>
    </row>
    <row r="73" spans="1:40" ht="15.75" customHeight="1">
      <c r="A73" s="238" t="s">
        <v>124</v>
      </c>
      <c r="B73" s="218" t="s">
        <v>81</v>
      </c>
      <c r="C73" s="218" t="s">
        <v>1</v>
      </c>
      <c r="D73" s="218" t="s">
        <v>3</v>
      </c>
      <c r="E73" s="220" t="s">
        <v>5</v>
      </c>
      <c r="F73" s="221" t="s">
        <v>7</v>
      </c>
      <c r="G73" s="194"/>
      <c r="H73" s="218" t="s">
        <v>9</v>
      </c>
      <c r="I73" s="218" t="s">
        <v>11</v>
      </c>
      <c r="J73" s="218" t="s">
        <v>13</v>
      </c>
      <c r="K73" s="221" t="s">
        <v>82</v>
      </c>
      <c r="L73" s="194"/>
      <c r="M73" s="218" t="s">
        <v>19</v>
      </c>
      <c r="N73" s="38"/>
      <c r="O73" s="2"/>
      <c r="P73" s="2"/>
      <c r="Q73" s="2"/>
      <c r="R73" s="2"/>
      <c r="S73" s="2"/>
      <c r="T73" s="1"/>
      <c r="U73" s="1"/>
      <c r="V73" s="1"/>
      <c r="W73" s="1"/>
      <c r="X73" s="1"/>
      <c r="Y73" s="1"/>
      <c r="Z73" s="1"/>
      <c r="AA73" s="1"/>
      <c r="AB73" s="1"/>
      <c r="AC73" s="1"/>
      <c r="AD73" s="1"/>
      <c r="AE73" s="1"/>
      <c r="AF73" s="1"/>
      <c r="AG73" s="1"/>
      <c r="AH73" s="1"/>
      <c r="AI73" s="1"/>
      <c r="AJ73" s="97"/>
      <c r="AK73" s="1"/>
      <c r="AL73" s="1"/>
      <c r="AM73" s="1"/>
      <c r="AN73" s="1"/>
    </row>
    <row r="74" spans="1:40" ht="15" customHeight="1">
      <c r="A74" s="219"/>
      <c r="B74" s="219"/>
      <c r="C74" s="219"/>
      <c r="D74" s="219"/>
      <c r="E74" s="219"/>
      <c r="F74" s="39" t="s">
        <v>83</v>
      </c>
      <c r="G74" s="39" t="s">
        <v>84</v>
      </c>
      <c r="H74" s="219"/>
      <c r="I74" s="219"/>
      <c r="J74" s="219"/>
      <c r="K74" s="40" t="s">
        <v>85</v>
      </c>
      <c r="L74" s="40" t="s">
        <v>86</v>
      </c>
      <c r="M74" s="219"/>
      <c r="N74" s="1"/>
      <c r="O74" s="2"/>
      <c r="P74" s="2"/>
      <c r="Q74" s="2"/>
      <c r="R74" s="2"/>
      <c r="S74" s="2"/>
      <c r="T74" s="1"/>
      <c r="U74" s="1"/>
      <c r="V74" s="1"/>
      <c r="W74" s="1"/>
      <c r="X74" s="1"/>
      <c r="Y74" s="1"/>
      <c r="Z74" s="1"/>
      <c r="AA74" s="1"/>
      <c r="AB74" s="1"/>
      <c r="AC74" s="1"/>
      <c r="AD74" s="1"/>
      <c r="AE74" s="1"/>
      <c r="AF74" s="1"/>
      <c r="AG74" s="1"/>
      <c r="AH74" s="1"/>
      <c r="AI74" s="1"/>
      <c r="AJ74" s="97"/>
      <c r="AK74" s="1"/>
      <c r="AL74" s="1"/>
      <c r="AM74" s="1"/>
      <c r="AN74" s="1"/>
    </row>
    <row r="75" spans="1:40" ht="15.75" customHeight="1">
      <c r="A75" s="13" t="s">
        <v>125</v>
      </c>
      <c r="B75" s="13"/>
      <c r="C75" s="14"/>
      <c r="D75" s="14"/>
      <c r="E75" s="14"/>
      <c r="F75" s="14"/>
      <c r="G75" s="14"/>
      <c r="H75" s="14"/>
      <c r="I75" s="14"/>
      <c r="J75" s="100"/>
      <c r="K75" s="100"/>
      <c r="L75" s="100"/>
      <c r="M75" s="100"/>
      <c r="N75" s="1"/>
      <c r="O75" s="2"/>
      <c r="P75" s="2"/>
      <c r="Q75" s="2"/>
      <c r="R75" s="2"/>
      <c r="S75" s="2"/>
      <c r="T75" s="1"/>
      <c r="U75" s="1"/>
      <c r="V75" s="1"/>
      <c r="W75" s="1"/>
      <c r="X75" s="1"/>
      <c r="Y75" s="1"/>
      <c r="Z75" s="1"/>
      <c r="AA75" s="1"/>
      <c r="AB75" s="1"/>
      <c r="AC75" s="1"/>
      <c r="AD75" s="1"/>
      <c r="AE75" s="1"/>
      <c r="AF75" s="1"/>
      <c r="AG75" s="1"/>
      <c r="AH75" s="1"/>
      <c r="AI75" s="1"/>
      <c r="AJ75" s="97"/>
      <c r="AK75" s="1"/>
      <c r="AL75" s="1"/>
      <c r="AM75" s="1"/>
      <c r="AN75" s="1"/>
    </row>
    <row r="76" spans="1:40" ht="15.75" customHeight="1">
      <c r="A76" s="13"/>
      <c r="B76" s="13"/>
      <c r="C76" s="14"/>
      <c r="D76" s="14"/>
      <c r="E76" s="14"/>
      <c r="F76" s="14"/>
      <c r="G76" s="14"/>
      <c r="H76" s="14"/>
      <c r="I76" s="14"/>
      <c r="J76" s="14"/>
      <c r="K76" s="14"/>
      <c r="L76" s="14"/>
      <c r="M76" s="14"/>
      <c r="N76" s="1"/>
      <c r="O76" s="2"/>
      <c r="P76" s="2"/>
      <c r="Q76" s="2"/>
      <c r="R76" s="2"/>
      <c r="S76" s="2"/>
      <c r="T76" s="1"/>
      <c r="U76" s="1"/>
      <c r="V76" s="1"/>
      <c r="W76" s="1"/>
      <c r="X76" s="1"/>
      <c r="Y76" s="1"/>
      <c r="Z76" s="1"/>
      <c r="AA76" s="1"/>
      <c r="AB76" s="1"/>
      <c r="AC76" s="1"/>
      <c r="AD76" s="1"/>
      <c r="AE76" s="1"/>
      <c r="AF76" s="1"/>
      <c r="AG76" s="1"/>
      <c r="AH76" s="1"/>
      <c r="AI76" s="1"/>
      <c r="AJ76" s="97"/>
      <c r="AK76" s="1"/>
      <c r="AL76" s="1"/>
      <c r="AM76" s="1"/>
      <c r="AN76" s="1"/>
    </row>
    <row r="77" spans="1:40" ht="15.75" customHeight="1">
      <c r="A77" s="13"/>
      <c r="B77" s="13"/>
      <c r="C77" s="14"/>
      <c r="D77" s="14"/>
      <c r="E77" s="14"/>
      <c r="F77" s="14"/>
      <c r="G77" s="14"/>
      <c r="H77" s="14"/>
      <c r="I77" s="14"/>
      <c r="J77" s="14"/>
      <c r="K77" s="14"/>
      <c r="L77" s="14"/>
      <c r="M77" s="14"/>
      <c r="N77" s="1"/>
      <c r="O77" s="2"/>
      <c r="P77" s="2"/>
      <c r="Q77" s="2"/>
      <c r="R77" s="2"/>
      <c r="S77" s="2"/>
      <c r="T77" s="1"/>
      <c r="U77" s="1"/>
      <c r="V77" s="1"/>
      <c r="W77" s="1"/>
      <c r="X77" s="1"/>
      <c r="Y77" s="1"/>
      <c r="Z77" s="1"/>
      <c r="AA77" s="1"/>
      <c r="AB77" s="1"/>
      <c r="AC77" s="1"/>
      <c r="AD77" s="1"/>
      <c r="AE77" s="1"/>
      <c r="AF77" s="1"/>
      <c r="AG77" s="1"/>
      <c r="AH77" s="1"/>
      <c r="AI77" s="1"/>
      <c r="AJ77" s="97"/>
      <c r="AK77" s="1"/>
      <c r="AL77" s="1"/>
      <c r="AM77" s="1"/>
      <c r="AN77" s="1"/>
    </row>
    <row r="78" spans="1:40" ht="15.75" customHeight="1">
      <c r="A78" s="13"/>
      <c r="B78" s="13"/>
      <c r="C78" s="14"/>
      <c r="D78" s="14"/>
      <c r="E78" s="14"/>
      <c r="F78" s="14"/>
      <c r="G78" s="14"/>
      <c r="H78" s="14"/>
      <c r="I78" s="14"/>
      <c r="J78" s="14"/>
      <c r="K78" s="14"/>
      <c r="L78" s="14"/>
      <c r="M78" s="14"/>
      <c r="N78" s="1"/>
      <c r="O78" s="2"/>
      <c r="P78" s="2"/>
      <c r="Q78" s="2"/>
      <c r="R78" s="2"/>
      <c r="S78" s="2"/>
      <c r="T78" s="1"/>
      <c r="U78" s="1"/>
      <c r="V78" s="1"/>
      <c r="W78" s="1"/>
      <c r="X78" s="1"/>
      <c r="Y78" s="1"/>
      <c r="Z78" s="1"/>
      <c r="AA78" s="1"/>
      <c r="AB78" s="1"/>
      <c r="AC78" s="1"/>
      <c r="AD78" s="1"/>
      <c r="AE78" s="1"/>
      <c r="AF78" s="1"/>
      <c r="AG78" s="1"/>
      <c r="AH78" s="1"/>
      <c r="AI78" s="1"/>
      <c r="AJ78" s="97"/>
      <c r="AK78" s="1"/>
      <c r="AL78" s="1"/>
      <c r="AM78" s="1"/>
      <c r="AN78" s="1"/>
    </row>
    <row r="79" spans="1:40" ht="15.75" customHeight="1">
      <c r="A79" s="13"/>
      <c r="B79" s="13"/>
      <c r="C79" s="14"/>
      <c r="D79" s="14"/>
      <c r="E79" s="14"/>
      <c r="F79" s="14"/>
      <c r="G79" s="14"/>
      <c r="H79" s="14"/>
      <c r="I79" s="14"/>
      <c r="J79" s="14"/>
      <c r="K79" s="14"/>
      <c r="L79" s="14"/>
      <c r="M79" s="14"/>
      <c r="N79" s="1"/>
      <c r="O79" s="2"/>
      <c r="P79" s="2"/>
      <c r="Q79" s="2"/>
      <c r="R79" s="2"/>
      <c r="S79" s="2"/>
      <c r="T79" s="1"/>
      <c r="U79" s="1"/>
      <c r="V79" s="1"/>
      <c r="W79" s="1"/>
      <c r="X79" s="1"/>
      <c r="Y79" s="1"/>
      <c r="Z79" s="1"/>
      <c r="AA79" s="1"/>
      <c r="AB79" s="1"/>
      <c r="AC79" s="1"/>
      <c r="AD79" s="1"/>
      <c r="AE79" s="1"/>
      <c r="AF79" s="1"/>
      <c r="AG79" s="1"/>
      <c r="AH79" s="1"/>
      <c r="AI79" s="1"/>
      <c r="AJ79" s="97"/>
      <c r="AK79" s="1"/>
      <c r="AL79" s="1"/>
      <c r="AM79" s="1"/>
      <c r="AN79" s="1"/>
    </row>
    <row r="80" spans="1:40" ht="15.75" customHeight="1">
      <c r="A80" s="13"/>
      <c r="B80" s="13"/>
      <c r="C80" s="14"/>
      <c r="D80" s="14"/>
      <c r="E80" s="14"/>
      <c r="F80" s="14"/>
      <c r="G80" s="14"/>
      <c r="H80" s="14"/>
      <c r="I80" s="14"/>
      <c r="J80" s="14"/>
      <c r="K80" s="14"/>
      <c r="L80" s="14"/>
      <c r="M80" s="14"/>
      <c r="N80" s="1"/>
      <c r="O80" s="2"/>
      <c r="P80" s="2"/>
      <c r="Q80" s="2"/>
      <c r="R80" s="2"/>
      <c r="S80" s="2"/>
      <c r="T80" s="1"/>
      <c r="U80" s="1"/>
      <c r="V80" s="1"/>
      <c r="W80" s="1"/>
      <c r="X80" s="1"/>
      <c r="Y80" s="1"/>
      <c r="Z80" s="1"/>
      <c r="AA80" s="1"/>
      <c r="AB80" s="1"/>
      <c r="AC80" s="1"/>
      <c r="AD80" s="1"/>
      <c r="AE80" s="1"/>
      <c r="AF80" s="1"/>
      <c r="AG80" s="1"/>
      <c r="AH80" s="1"/>
      <c r="AI80" s="1"/>
      <c r="AJ80" s="97"/>
      <c r="AK80" s="1"/>
      <c r="AL80" s="1"/>
      <c r="AM80" s="1"/>
      <c r="AN80" s="1"/>
    </row>
    <row r="81" spans="1:40" ht="15.75" customHeight="1">
      <c r="A81" s="13"/>
      <c r="B81" s="13"/>
      <c r="C81" s="14"/>
      <c r="D81" s="14"/>
      <c r="E81" s="14"/>
      <c r="F81" s="14"/>
      <c r="G81" s="14"/>
      <c r="H81" s="14"/>
      <c r="I81" s="14"/>
      <c r="J81" s="14"/>
      <c r="K81" s="14"/>
      <c r="L81" s="14"/>
      <c r="M81" s="14"/>
      <c r="N81" s="1"/>
      <c r="O81" s="2"/>
      <c r="P81" s="2"/>
      <c r="Q81" s="2"/>
      <c r="R81" s="2"/>
      <c r="S81" s="2"/>
      <c r="T81" s="1"/>
      <c r="U81" s="1"/>
      <c r="V81" s="1"/>
      <c r="W81" s="1"/>
      <c r="X81" s="1"/>
      <c r="Y81" s="1"/>
      <c r="Z81" s="1"/>
      <c r="AA81" s="1"/>
      <c r="AB81" s="1"/>
      <c r="AC81" s="1"/>
      <c r="AD81" s="1"/>
      <c r="AE81" s="1"/>
      <c r="AF81" s="1"/>
      <c r="AG81" s="1"/>
      <c r="AH81" s="1"/>
      <c r="AI81" s="1"/>
      <c r="AJ81" s="97"/>
      <c r="AK81" s="1"/>
      <c r="AL81" s="1"/>
      <c r="AM81" s="1"/>
      <c r="AN81" s="1"/>
    </row>
    <row r="82" spans="1:40" ht="15.75" customHeight="1">
      <c r="A82" s="13"/>
      <c r="B82" s="13"/>
      <c r="C82" s="14"/>
      <c r="D82" s="14"/>
      <c r="E82" s="14"/>
      <c r="F82" s="14"/>
      <c r="G82" s="14"/>
      <c r="H82" s="14"/>
      <c r="I82" s="14"/>
      <c r="J82" s="14"/>
      <c r="K82" s="14"/>
      <c r="L82" s="14"/>
      <c r="M82" s="14"/>
      <c r="N82" s="1"/>
      <c r="O82" s="2"/>
      <c r="P82" s="2"/>
      <c r="Q82" s="2"/>
      <c r="R82" s="2"/>
      <c r="S82" s="2"/>
      <c r="T82" s="1"/>
      <c r="U82" s="1"/>
      <c r="V82" s="1"/>
      <c r="W82" s="1"/>
      <c r="X82" s="1"/>
      <c r="Y82" s="1"/>
      <c r="Z82" s="1"/>
      <c r="AA82" s="1"/>
      <c r="AB82" s="1"/>
      <c r="AC82" s="1"/>
      <c r="AD82" s="1"/>
      <c r="AE82" s="1"/>
      <c r="AF82" s="1"/>
      <c r="AG82" s="1"/>
      <c r="AH82" s="1"/>
      <c r="AI82" s="1"/>
      <c r="AJ82" s="97"/>
      <c r="AK82" s="1"/>
      <c r="AL82" s="1"/>
      <c r="AM82" s="1"/>
      <c r="AN82" s="1"/>
    </row>
    <row r="83" spans="1:40" ht="15.75" customHeight="1">
      <c r="A83" s="13"/>
      <c r="B83" s="13"/>
      <c r="C83" s="14"/>
      <c r="D83" s="14"/>
      <c r="E83" s="14"/>
      <c r="F83" s="14"/>
      <c r="G83" s="14"/>
      <c r="H83" s="14"/>
      <c r="I83" s="14"/>
      <c r="J83" s="14"/>
      <c r="K83" s="14"/>
      <c r="L83" s="14"/>
      <c r="M83" s="14"/>
      <c r="N83" s="1"/>
      <c r="O83" s="2"/>
      <c r="P83" s="2"/>
      <c r="Q83" s="2"/>
      <c r="R83" s="2"/>
      <c r="S83" s="2"/>
      <c r="T83" s="1"/>
      <c r="U83" s="1"/>
      <c r="V83" s="1"/>
      <c r="W83" s="1"/>
      <c r="X83" s="1"/>
      <c r="Y83" s="1"/>
      <c r="Z83" s="1"/>
      <c r="AA83" s="1"/>
      <c r="AB83" s="1"/>
      <c r="AC83" s="1"/>
      <c r="AD83" s="1"/>
      <c r="AE83" s="1"/>
      <c r="AF83" s="1"/>
      <c r="AG83" s="1"/>
      <c r="AH83" s="1"/>
      <c r="AI83" s="1"/>
      <c r="AJ83" s="97"/>
      <c r="AK83" s="1"/>
      <c r="AL83" s="1"/>
      <c r="AM83" s="1"/>
      <c r="AN83" s="1"/>
    </row>
    <row r="84" spans="1:40" ht="15.75" customHeight="1">
      <c r="A84" s="1"/>
      <c r="B84" s="1"/>
      <c r="C84" s="1"/>
      <c r="D84" s="1"/>
      <c r="E84" s="1"/>
      <c r="F84" s="1"/>
      <c r="G84" s="1"/>
      <c r="H84" s="1"/>
      <c r="I84" s="1"/>
      <c r="J84" s="1"/>
      <c r="K84" s="1"/>
      <c r="L84" s="1"/>
      <c r="M84" s="1"/>
      <c r="N84" s="2"/>
      <c r="O84" s="2"/>
      <c r="P84" s="2"/>
      <c r="Q84" s="2"/>
      <c r="R84" s="2"/>
      <c r="S84" s="2"/>
      <c r="T84" s="1"/>
      <c r="U84" s="1"/>
      <c r="V84" s="1"/>
      <c r="W84" s="1"/>
      <c r="X84" s="1"/>
      <c r="Y84" s="1"/>
      <c r="Z84" s="1"/>
      <c r="AA84" s="1"/>
      <c r="AB84" s="1"/>
      <c r="AC84" s="1"/>
      <c r="AD84" s="1"/>
      <c r="AE84" s="1"/>
      <c r="AF84" s="1"/>
      <c r="AG84" s="1"/>
      <c r="AH84" s="1"/>
      <c r="AI84" s="1"/>
      <c r="AJ84" s="97"/>
      <c r="AK84" s="1"/>
      <c r="AL84" s="1"/>
      <c r="AM84" s="1"/>
      <c r="AN84" s="1"/>
    </row>
    <row r="85" spans="1:40" ht="15.75" customHeight="1">
      <c r="A85" s="238" t="s">
        <v>124</v>
      </c>
      <c r="B85" s="218" t="s">
        <v>81</v>
      </c>
      <c r="C85" s="218" t="s">
        <v>1</v>
      </c>
      <c r="D85" s="218" t="s">
        <v>3</v>
      </c>
      <c r="E85" s="220" t="s">
        <v>5</v>
      </c>
      <c r="F85" s="221" t="s">
        <v>7</v>
      </c>
      <c r="G85" s="194"/>
      <c r="H85" s="218" t="s">
        <v>9</v>
      </c>
      <c r="I85" s="218" t="s">
        <v>11</v>
      </c>
      <c r="J85" s="218" t="s">
        <v>13</v>
      </c>
      <c r="K85" s="221" t="s">
        <v>82</v>
      </c>
      <c r="L85" s="194"/>
      <c r="M85" s="218" t="s">
        <v>19</v>
      </c>
      <c r="N85" s="38"/>
      <c r="O85" s="2"/>
      <c r="P85" s="2"/>
      <c r="Q85" s="2"/>
      <c r="R85" s="2"/>
      <c r="S85" s="2"/>
      <c r="T85" s="1"/>
      <c r="U85" s="1"/>
      <c r="V85" s="1"/>
      <c r="W85" s="1"/>
      <c r="X85" s="1"/>
      <c r="Y85" s="1"/>
      <c r="Z85" s="1"/>
      <c r="AA85" s="1"/>
      <c r="AB85" s="1"/>
      <c r="AC85" s="1"/>
      <c r="AD85" s="1"/>
      <c r="AE85" s="1"/>
      <c r="AF85" s="1"/>
      <c r="AG85" s="1"/>
      <c r="AH85" s="1"/>
      <c r="AI85" s="1"/>
      <c r="AJ85" s="97"/>
      <c r="AK85" s="1"/>
      <c r="AL85" s="1"/>
      <c r="AM85" s="1"/>
      <c r="AN85" s="1"/>
    </row>
    <row r="86" spans="1:40" ht="15" customHeight="1">
      <c r="A86" s="219"/>
      <c r="B86" s="219"/>
      <c r="C86" s="219"/>
      <c r="D86" s="219"/>
      <c r="E86" s="219"/>
      <c r="F86" s="39" t="s">
        <v>83</v>
      </c>
      <c r="G86" s="39" t="s">
        <v>84</v>
      </c>
      <c r="H86" s="219"/>
      <c r="I86" s="219"/>
      <c r="J86" s="219"/>
      <c r="K86" s="40" t="s">
        <v>85</v>
      </c>
      <c r="L86" s="40" t="s">
        <v>86</v>
      </c>
      <c r="M86" s="219"/>
      <c r="N86" s="1"/>
      <c r="O86" s="2"/>
      <c r="P86" s="2"/>
      <c r="Q86" s="2"/>
      <c r="R86" s="2"/>
      <c r="S86" s="2"/>
      <c r="T86" s="1"/>
      <c r="U86" s="1"/>
      <c r="V86" s="1"/>
      <c r="W86" s="1"/>
      <c r="X86" s="1"/>
      <c r="Y86" s="1"/>
      <c r="Z86" s="1"/>
      <c r="AA86" s="1"/>
      <c r="AB86" s="1"/>
      <c r="AC86" s="1"/>
      <c r="AD86" s="1"/>
      <c r="AE86" s="1"/>
      <c r="AF86" s="1"/>
      <c r="AG86" s="1"/>
      <c r="AH86" s="1"/>
      <c r="AI86" s="1"/>
      <c r="AJ86" s="97"/>
      <c r="AK86" s="1"/>
      <c r="AL86" s="1"/>
      <c r="AM86" s="1"/>
      <c r="AN86" s="1"/>
    </row>
    <row r="87" spans="1:40" ht="15.75" customHeight="1">
      <c r="A87" s="13" t="s">
        <v>125</v>
      </c>
      <c r="B87" s="13"/>
      <c r="C87" s="14"/>
      <c r="D87" s="14"/>
      <c r="E87" s="14"/>
      <c r="F87" s="14"/>
      <c r="G87" s="14"/>
      <c r="H87" s="14"/>
      <c r="I87" s="14"/>
      <c r="J87" s="100"/>
      <c r="K87" s="100"/>
      <c r="L87" s="100"/>
      <c r="M87" s="100"/>
      <c r="N87" s="1"/>
      <c r="O87" s="2"/>
      <c r="P87" s="2"/>
      <c r="Q87" s="2"/>
      <c r="R87" s="2"/>
      <c r="S87" s="2"/>
      <c r="T87" s="1"/>
      <c r="U87" s="1"/>
      <c r="V87" s="1"/>
      <c r="W87" s="1"/>
      <c r="X87" s="1"/>
      <c r="Y87" s="1"/>
      <c r="Z87" s="1"/>
      <c r="AA87" s="1"/>
      <c r="AB87" s="1"/>
      <c r="AC87" s="1"/>
      <c r="AD87" s="1"/>
      <c r="AE87" s="1"/>
      <c r="AF87" s="1"/>
      <c r="AG87" s="1"/>
      <c r="AH87" s="1"/>
      <c r="AI87" s="1"/>
      <c r="AJ87" s="97"/>
      <c r="AK87" s="1"/>
      <c r="AL87" s="1"/>
      <c r="AM87" s="1"/>
      <c r="AN87" s="1"/>
    </row>
    <row r="88" spans="1:40" ht="15.75" customHeight="1">
      <c r="A88" s="13"/>
      <c r="B88" s="13"/>
      <c r="C88" s="14"/>
      <c r="D88" s="14"/>
      <c r="E88" s="14"/>
      <c r="F88" s="14"/>
      <c r="G88" s="14"/>
      <c r="H88" s="14"/>
      <c r="I88" s="14"/>
      <c r="J88" s="14"/>
      <c r="K88" s="14"/>
      <c r="L88" s="14"/>
      <c r="M88" s="14"/>
      <c r="N88" s="1"/>
      <c r="O88" s="2"/>
      <c r="P88" s="2"/>
      <c r="Q88" s="2"/>
      <c r="R88" s="2"/>
      <c r="S88" s="2"/>
      <c r="T88" s="1"/>
      <c r="U88" s="1"/>
      <c r="V88" s="1"/>
      <c r="W88" s="1"/>
      <c r="X88" s="1"/>
      <c r="Y88" s="1"/>
      <c r="Z88" s="1"/>
      <c r="AA88" s="1"/>
      <c r="AB88" s="1"/>
      <c r="AC88" s="1"/>
      <c r="AD88" s="1"/>
      <c r="AE88" s="1"/>
      <c r="AF88" s="1"/>
      <c r="AG88" s="1"/>
      <c r="AH88" s="1"/>
      <c r="AI88" s="1"/>
      <c r="AJ88" s="97"/>
      <c r="AK88" s="1"/>
      <c r="AL88" s="1"/>
      <c r="AM88" s="1"/>
      <c r="AN88" s="1"/>
    </row>
    <row r="89" spans="1:40" ht="15.75" customHeight="1">
      <c r="A89" s="13"/>
      <c r="B89" s="13"/>
      <c r="C89" s="14"/>
      <c r="D89" s="14"/>
      <c r="E89" s="14"/>
      <c r="F89" s="14"/>
      <c r="G89" s="14"/>
      <c r="H89" s="14"/>
      <c r="I89" s="14"/>
      <c r="J89" s="14"/>
      <c r="K89" s="14"/>
      <c r="L89" s="14"/>
      <c r="M89" s="14"/>
      <c r="N89" s="1"/>
      <c r="O89" s="2"/>
      <c r="P89" s="2"/>
      <c r="Q89" s="2"/>
      <c r="R89" s="2"/>
      <c r="S89" s="2"/>
      <c r="T89" s="1"/>
      <c r="U89" s="1"/>
      <c r="V89" s="1"/>
      <c r="W89" s="1"/>
      <c r="X89" s="1"/>
      <c r="Y89" s="1"/>
      <c r="Z89" s="1"/>
      <c r="AA89" s="1"/>
      <c r="AB89" s="1"/>
      <c r="AC89" s="1"/>
      <c r="AD89" s="1"/>
      <c r="AE89" s="1"/>
      <c r="AF89" s="1"/>
      <c r="AG89" s="1"/>
      <c r="AH89" s="1"/>
      <c r="AI89" s="1"/>
      <c r="AJ89" s="97"/>
      <c r="AK89" s="1"/>
      <c r="AL89" s="1"/>
      <c r="AM89" s="1"/>
      <c r="AN89" s="1"/>
    </row>
    <row r="90" spans="1:40" ht="15.75" customHeight="1">
      <c r="A90" s="13"/>
      <c r="B90" s="13"/>
      <c r="C90" s="14"/>
      <c r="D90" s="14"/>
      <c r="E90" s="14"/>
      <c r="F90" s="14"/>
      <c r="G90" s="14"/>
      <c r="H90" s="14"/>
      <c r="I90" s="14"/>
      <c r="J90" s="14"/>
      <c r="K90" s="14"/>
      <c r="L90" s="14"/>
      <c r="M90" s="14"/>
      <c r="N90" s="1"/>
      <c r="O90" s="2"/>
      <c r="P90" s="2"/>
      <c r="Q90" s="2"/>
      <c r="R90" s="2"/>
      <c r="S90" s="2"/>
      <c r="T90" s="1"/>
      <c r="U90" s="1"/>
      <c r="V90" s="1"/>
      <c r="W90" s="1"/>
      <c r="X90" s="1"/>
      <c r="Y90" s="1"/>
      <c r="Z90" s="1"/>
      <c r="AA90" s="1"/>
      <c r="AB90" s="1"/>
      <c r="AC90" s="1"/>
      <c r="AD90" s="1"/>
      <c r="AE90" s="1"/>
      <c r="AF90" s="1"/>
      <c r="AG90" s="1"/>
      <c r="AH90" s="1"/>
      <c r="AI90" s="1"/>
      <c r="AJ90" s="97"/>
      <c r="AK90" s="1"/>
      <c r="AL90" s="1"/>
      <c r="AM90" s="1"/>
      <c r="AN90" s="1"/>
    </row>
    <row r="91" spans="1:40" ht="15.75" customHeight="1">
      <c r="A91" s="13"/>
      <c r="B91" s="13"/>
      <c r="C91" s="14"/>
      <c r="D91" s="14"/>
      <c r="E91" s="14"/>
      <c r="F91" s="14"/>
      <c r="G91" s="14"/>
      <c r="H91" s="14"/>
      <c r="I91" s="14"/>
      <c r="J91" s="14"/>
      <c r="K91" s="14"/>
      <c r="L91" s="14"/>
      <c r="M91" s="14"/>
      <c r="N91" s="1"/>
      <c r="O91" s="2"/>
      <c r="P91" s="2"/>
      <c r="Q91" s="2"/>
      <c r="R91" s="2"/>
      <c r="S91" s="2"/>
      <c r="T91" s="1"/>
      <c r="U91" s="1"/>
      <c r="V91" s="1"/>
      <c r="W91" s="1"/>
      <c r="X91" s="1"/>
      <c r="Y91" s="1"/>
      <c r="Z91" s="1"/>
      <c r="AA91" s="1"/>
      <c r="AB91" s="1"/>
      <c r="AC91" s="1"/>
      <c r="AD91" s="1"/>
      <c r="AE91" s="1"/>
      <c r="AF91" s="1"/>
      <c r="AG91" s="1"/>
      <c r="AH91" s="1"/>
      <c r="AI91" s="1"/>
      <c r="AJ91" s="97"/>
      <c r="AK91" s="1"/>
      <c r="AL91" s="1"/>
      <c r="AM91" s="1"/>
      <c r="AN91" s="1"/>
    </row>
    <row r="92" spans="1:40" ht="15.75" customHeight="1">
      <c r="A92" s="13"/>
      <c r="B92" s="13"/>
      <c r="C92" s="14"/>
      <c r="D92" s="14"/>
      <c r="E92" s="14"/>
      <c r="F92" s="14"/>
      <c r="G92" s="14"/>
      <c r="H92" s="14"/>
      <c r="I92" s="14"/>
      <c r="J92" s="14"/>
      <c r="K92" s="14"/>
      <c r="L92" s="14"/>
      <c r="M92" s="14"/>
      <c r="N92" s="1"/>
      <c r="O92" s="2"/>
      <c r="P92" s="2"/>
      <c r="Q92" s="2"/>
      <c r="R92" s="2"/>
      <c r="S92" s="2"/>
      <c r="T92" s="1"/>
      <c r="U92" s="1"/>
      <c r="V92" s="1"/>
      <c r="W92" s="1"/>
      <c r="X92" s="1"/>
      <c r="Y92" s="1"/>
      <c r="Z92" s="1"/>
      <c r="AA92" s="1"/>
      <c r="AB92" s="1"/>
      <c r="AC92" s="1"/>
      <c r="AD92" s="1"/>
      <c r="AE92" s="1"/>
      <c r="AF92" s="1"/>
      <c r="AG92" s="1"/>
      <c r="AH92" s="1"/>
      <c r="AI92" s="1"/>
      <c r="AJ92" s="97"/>
      <c r="AK92" s="1"/>
      <c r="AL92" s="1"/>
      <c r="AM92" s="1"/>
      <c r="AN92" s="1"/>
    </row>
    <row r="93" spans="1:40" ht="15.75" customHeight="1">
      <c r="A93" s="13"/>
      <c r="B93" s="13"/>
      <c r="C93" s="14"/>
      <c r="D93" s="14"/>
      <c r="E93" s="14"/>
      <c r="F93" s="14"/>
      <c r="G93" s="14"/>
      <c r="H93" s="14"/>
      <c r="I93" s="14"/>
      <c r="J93" s="14"/>
      <c r="K93" s="14"/>
      <c r="L93" s="14"/>
      <c r="M93" s="14"/>
      <c r="N93" s="1"/>
      <c r="O93" s="2"/>
      <c r="P93" s="2"/>
      <c r="Q93" s="2"/>
      <c r="R93" s="2"/>
      <c r="S93" s="2"/>
      <c r="T93" s="1"/>
      <c r="U93" s="1"/>
      <c r="V93" s="1"/>
      <c r="W93" s="1"/>
      <c r="X93" s="1"/>
      <c r="Y93" s="1"/>
      <c r="Z93" s="1"/>
      <c r="AA93" s="1"/>
      <c r="AB93" s="1"/>
      <c r="AC93" s="1"/>
      <c r="AD93" s="1"/>
      <c r="AE93" s="1"/>
      <c r="AF93" s="1"/>
      <c r="AG93" s="1"/>
      <c r="AH93" s="1"/>
      <c r="AI93" s="1"/>
      <c r="AJ93" s="97"/>
      <c r="AK93" s="1"/>
      <c r="AL93" s="1"/>
      <c r="AM93" s="1"/>
      <c r="AN93" s="1"/>
    </row>
    <row r="94" spans="1:40" ht="15.75" customHeight="1">
      <c r="A94" s="13"/>
      <c r="B94" s="13"/>
      <c r="C94" s="14"/>
      <c r="D94" s="14"/>
      <c r="E94" s="14"/>
      <c r="F94" s="14"/>
      <c r="G94" s="14"/>
      <c r="H94" s="14"/>
      <c r="I94" s="14"/>
      <c r="J94" s="14"/>
      <c r="K94" s="14"/>
      <c r="L94" s="14"/>
      <c r="M94" s="14"/>
      <c r="N94" s="1"/>
      <c r="O94" s="2"/>
      <c r="P94" s="2"/>
      <c r="Q94" s="2"/>
      <c r="R94" s="2"/>
      <c r="S94" s="2"/>
      <c r="T94" s="1"/>
      <c r="U94" s="1"/>
      <c r="V94" s="1"/>
      <c r="W94" s="1"/>
      <c r="X94" s="1"/>
      <c r="Y94" s="1"/>
      <c r="Z94" s="1"/>
      <c r="AA94" s="1"/>
      <c r="AB94" s="1"/>
      <c r="AC94" s="1"/>
      <c r="AD94" s="1"/>
      <c r="AE94" s="1"/>
      <c r="AF94" s="1"/>
      <c r="AG94" s="1"/>
      <c r="AH94" s="1"/>
      <c r="AI94" s="1"/>
      <c r="AJ94" s="97"/>
      <c r="AK94" s="1"/>
      <c r="AL94" s="1"/>
      <c r="AM94" s="1"/>
      <c r="AN94" s="1"/>
    </row>
    <row r="95" spans="1:40" ht="15.75" customHeight="1">
      <c r="A95" s="13"/>
      <c r="B95" s="13"/>
      <c r="C95" s="14"/>
      <c r="D95" s="14"/>
      <c r="E95" s="14"/>
      <c r="F95" s="14"/>
      <c r="G95" s="14"/>
      <c r="H95" s="14"/>
      <c r="I95" s="14"/>
      <c r="J95" s="14"/>
      <c r="K95" s="14"/>
      <c r="L95" s="14"/>
      <c r="M95" s="14"/>
      <c r="N95" s="1"/>
      <c r="O95" s="2"/>
      <c r="P95" s="2"/>
      <c r="Q95" s="2"/>
      <c r="R95" s="2"/>
      <c r="S95" s="2"/>
      <c r="T95" s="1"/>
      <c r="U95" s="1"/>
      <c r="V95" s="1"/>
      <c r="W95" s="1"/>
      <c r="X95" s="1"/>
      <c r="Y95" s="1"/>
      <c r="Z95" s="1"/>
      <c r="AA95" s="1"/>
      <c r="AB95" s="1"/>
      <c r="AC95" s="1"/>
      <c r="AD95" s="1"/>
      <c r="AE95" s="1"/>
      <c r="AF95" s="1"/>
      <c r="AG95" s="1"/>
      <c r="AH95" s="1"/>
      <c r="AI95" s="1"/>
      <c r="AJ95" s="97"/>
      <c r="AK95" s="1"/>
      <c r="AL95" s="1"/>
      <c r="AM95" s="1"/>
      <c r="AN95" s="1"/>
    </row>
    <row r="96" spans="1:40" ht="15.75" customHeight="1">
      <c r="A96" s="1"/>
      <c r="B96" s="1"/>
      <c r="C96" s="1"/>
      <c r="D96" s="1"/>
      <c r="E96" s="1"/>
      <c r="F96" s="1"/>
      <c r="G96" s="1"/>
      <c r="H96" s="1"/>
      <c r="I96" s="1"/>
      <c r="J96" s="1"/>
      <c r="K96" s="1"/>
      <c r="L96" s="1"/>
      <c r="M96" s="1"/>
      <c r="N96" s="2"/>
      <c r="O96" s="2"/>
      <c r="P96" s="2"/>
      <c r="Q96" s="2"/>
      <c r="R96" s="2"/>
      <c r="S96" s="2"/>
      <c r="T96" s="1"/>
      <c r="U96" s="1"/>
      <c r="V96" s="1"/>
      <c r="W96" s="1"/>
      <c r="X96" s="1"/>
      <c r="Y96" s="1"/>
      <c r="Z96" s="1"/>
      <c r="AA96" s="1"/>
      <c r="AB96" s="1"/>
      <c r="AC96" s="1"/>
      <c r="AD96" s="1"/>
      <c r="AE96" s="1"/>
      <c r="AF96" s="1"/>
      <c r="AG96" s="1"/>
      <c r="AH96" s="1"/>
      <c r="AI96" s="1"/>
      <c r="AJ96" s="97"/>
      <c r="AK96" s="1"/>
      <c r="AL96" s="1"/>
      <c r="AM96" s="1"/>
      <c r="AN96" s="1"/>
    </row>
    <row r="97" spans="1:40" ht="15.75" customHeight="1">
      <c r="A97" s="238" t="s">
        <v>124</v>
      </c>
      <c r="B97" s="218" t="s">
        <v>81</v>
      </c>
      <c r="C97" s="218" t="s">
        <v>1</v>
      </c>
      <c r="D97" s="218" t="s">
        <v>3</v>
      </c>
      <c r="E97" s="220" t="s">
        <v>5</v>
      </c>
      <c r="F97" s="221" t="s">
        <v>7</v>
      </c>
      <c r="G97" s="194"/>
      <c r="H97" s="218" t="s">
        <v>9</v>
      </c>
      <c r="I97" s="218" t="s">
        <v>11</v>
      </c>
      <c r="J97" s="218" t="s">
        <v>13</v>
      </c>
      <c r="K97" s="221" t="s">
        <v>82</v>
      </c>
      <c r="L97" s="194"/>
      <c r="M97" s="218" t="s">
        <v>19</v>
      </c>
      <c r="N97" s="38"/>
      <c r="O97" s="2"/>
      <c r="P97" s="2"/>
      <c r="Q97" s="2"/>
      <c r="R97" s="2"/>
      <c r="S97" s="2"/>
      <c r="T97" s="1"/>
      <c r="U97" s="1"/>
      <c r="V97" s="1"/>
      <c r="W97" s="1"/>
      <c r="X97" s="1"/>
      <c r="Y97" s="1"/>
      <c r="Z97" s="1"/>
      <c r="AA97" s="1"/>
      <c r="AB97" s="1"/>
      <c r="AC97" s="1"/>
      <c r="AD97" s="1"/>
      <c r="AE97" s="1"/>
      <c r="AF97" s="1"/>
      <c r="AG97" s="1"/>
      <c r="AH97" s="1"/>
      <c r="AI97" s="1"/>
      <c r="AJ97" s="97"/>
      <c r="AK97" s="1"/>
      <c r="AL97" s="1"/>
      <c r="AM97" s="1"/>
      <c r="AN97" s="1"/>
    </row>
    <row r="98" spans="1:40" ht="15.75" customHeight="1">
      <c r="A98" s="219"/>
      <c r="B98" s="219"/>
      <c r="C98" s="219"/>
      <c r="D98" s="219"/>
      <c r="E98" s="219"/>
      <c r="F98" s="39" t="s">
        <v>83</v>
      </c>
      <c r="G98" s="39" t="s">
        <v>84</v>
      </c>
      <c r="H98" s="219"/>
      <c r="I98" s="219"/>
      <c r="J98" s="219"/>
      <c r="K98" s="40" t="s">
        <v>85</v>
      </c>
      <c r="L98" s="40" t="s">
        <v>86</v>
      </c>
      <c r="M98" s="219"/>
      <c r="N98" s="1"/>
      <c r="O98" s="2"/>
      <c r="P98" s="2"/>
      <c r="Q98" s="2"/>
      <c r="R98" s="2"/>
      <c r="S98" s="2"/>
      <c r="T98" s="1"/>
      <c r="U98" s="1"/>
      <c r="V98" s="1"/>
      <c r="W98" s="1"/>
      <c r="X98" s="1"/>
      <c r="Y98" s="1"/>
      <c r="Z98" s="1"/>
      <c r="AA98" s="1"/>
      <c r="AB98" s="1"/>
      <c r="AC98" s="1"/>
      <c r="AD98" s="1"/>
      <c r="AE98" s="1"/>
      <c r="AF98" s="1"/>
      <c r="AG98" s="1"/>
      <c r="AH98" s="1"/>
      <c r="AI98" s="1"/>
      <c r="AJ98" s="97"/>
      <c r="AK98" s="1"/>
      <c r="AL98" s="1"/>
      <c r="AM98" s="1"/>
      <c r="AN98" s="1"/>
    </row>
    <row r="99" spans="1:40" ht="15.75" customHeight="1">
      <c r="A99" s="13" t="s">
        <v>125</v>
      </c>
      <c r="B99" s="13"/>
      <c r="C99" s="14"/>
      <c r="D99" s="14"/>
      <c r="E99" s="14"/>
      <c r="F99" s="14"/>
      <c r="G99" s="14"/>
      <c r="H99" s="14"/>
      <c r="I99" s="14"/>
      <c r="J99" s="100"/>
      <c r="K99" s="100"/>
      <c r="L99" s="100"/>
      <c r="M99" s="100"/>
      <c r="N99" s="1"/>
      <c r="O99" s="2"/>
      <c r="P99" s="2"/>
      <c r="Q99" s="2"/>
      <c r="R99" s="2"/>
      <c r="S99" s="2"/>
      <c r="T99" s="1"/>
      <c r="U99" s="1"/>
      <c r="V99" s="1"/>
      <c r="W99" s="1"/>
      <c r="X99" s="1"/>
      <c r="Y99" s="1"/>
      <c r="Z99" s="1"/>
      <c r="AA99" s="1"/>
      <c r="AB99" s="1"/>
      <c r="AC99" s="1"/>
      <c r="AD99" s="1"/>
      <c r="AE99" s="1"/>
      <c r="AF99" s="1"/>
      <c r="AG99" s="1"/>
      <c r="AH99" s="1"/>
      <c r="AI99" s="1"/>
      <c r="AJ99" s="97"/>
      <c r="AK99" s="1"/>
      <c r="AL99" s="1"/>
      <c r="AM99" s="1"/>
      <c r="AN99" s="1"/>
    </row>
    <row r="100" spans="1:40" ht="15.75" customHeight="1">
      <c r="A100" s="13"/>
      <c r="B100" s="13"/>
      <c r="C100" s="14"/>
      <c r="D100" s="14"/>
      <c r="E100" s="14"/>
      <c r="F100" s="14"/>
      <c r="G100" s="14"/>
      <c r="H100" s="14"/>
      <c r="I100" s="14"/>
      <c r="J100" s="14"/>
      <c r="K100" s="14"/>
      <c r="L100" s="14"/>
      <c r="M100" s="14"/>
      <c r="N100" s="1"/>
      <c r="O100" s="2"/>
      <c r="P100" s="2"/>
      <c r="Q100" s="2"/>
      <c r="R100" s="2"/>
      <c r="S100" s="2"/>
      <c r="T100" s="1"/>
      <c r="U100" s="1"/>
      <c r="V100" s="1"/>
      <c r="W100" s="1"/>
      <c r="X100" s="1"/>
      <c r="Y100" s="1"/>
      <c r="Z100" s="1"/>
      <c r="AA100" s="1"/>
      <c r="AB100" s="1"/>
      <c r="AC100" s="1"/>
      <c r="AD100" s="1"/>
      <c r="AE100" s="1"/>
      <c r="AF100" s="1"/>
      <c r="AG100" s="1"/>
      <c r="AH100" s="1"/>
      <c r="AI100" s="1"/>
      <c r="AJ100" s="97"/>
      <c r="AK100" s="1"/>
      <c r="AL100" s="1"/>
      <c r="AM100" s="1"/>
      <c r="AN100" s="1"/>
    </row>
    <row r="101" spans="1:40" ht="15.75" customHeight="1">
      <c r="A101" s="13"/>
      <c r="B101" s="13"/>
      <c r="C101" s="14"/>
      <c r="D101" s="14"/>
      <c r="E101" s="14"/>
      <c r="F101" s="14"/>
      <c r="G101" s="14"/>
      <c r="H101" s="14"/>
      <c r="I101" s="14"/>
      <c r="J101" s="14"/>
      <c r="K101" s="14"/>
      <c r="L101" s="14"/>
      <c r="M101" s="14"/>
      <c r="N101" s="1"/>
      <c r="O101" s="2"/>
      <c r="P101" s="2"/>
      <c r="Q101" s="2"/>
      <c r="R101" s="2"/>
      <c r="S101" s="2"/>
      <c r="T101" s="1"/>
      <c r="U101" s="1"/>
      <c r="V101" s="1"/>
      <c r="W101" s="1"/>
      <c r="X101" s="1"/>
      <c r="Y101" s="1"/>
      <c r="Z101" s="1"/>
      <c r="AA101" s="1"/>
      <c r="AB101" s="1"/>
      <c r="AC101" s="1"/>
      <c r="AD101" s="1"/>
      <c r="AE101" s="1"/>
      <c r="AF101" s="1"/>
      <c r="AG101" s="1"/>
      <c r="AH101" s="1"/>
      <c r="AI101" s="1"/>
      <c r="AJ101" s="97"/>
      <c r="AK101" s="1"/>
      <c r="AL101" s="1"/>
      <c r="AM101" s="1"/>
      <c r="AN101" s="1"/>
    </row>
    <row r="102" spans="1:40" ht="15.75" customHeight="1">
      <c r="A102" s="13"/>
      <c r="B102" s="13"/>
      <c r="C102" s="14"/>
      <c r="D102" s="14"/>
      <c r="E102" s="14"/>
      <c r="F102" s="14"/>
      <c r="G102" s="14"/>
      <c r="H102" s="14"/>
      <c r="I102" s="14"/>
      <c r="J102" s="14"/>
      <c r="K102" s="14"/>
      <c r="L102" s="14"/>
      <c r="M102" s="14"/>
      <c r="N102" s="1"/>
      <c r="O102" s="2"/>
      <c r="P102" s="2"/>
      <c r="Q102" s="2"/>
      <c r="R102" s="2"/>
      <c r="S102" s="2"/>
      <c r="T102" s="1"/>
      <c r="U102" s="1"/>
      <c r="V102" s="1"/>
      <c r="W102" s="1"/>
      <c r="X102" s="1"/>
      <c r="Y102" s="1"/>
      <c r="Z102" s="1"/>
      <c r="AA102" s="1"/>
      <c r="AB102" s="1"/>
      <c r="AC102" s="1"/>
      <c r="AD102" s="1"/>
      <c r="AE102" s="1"/>
      <c r="AF102" s="1"/>
      <c r="AG102" s="1"/>
      <c r="AH102" s="1"/>
      <c r="AI102" s="1"/>
      <c r="AJ102" s="97"/>
      <c r="AK102" s="1"/>
      <c r="AL102" s="1"/>
      <c r="AM102" s="1"/>
      <c r="AN102" s="1"/>
    </row>
    <row r="103" spans="1:40" ht="15.75" customHeight="1">
      <c r="A103" s="13"/>
      <c r="B103" s="13"/>
      <c r="C103" s="14"/>
      <c r="D103" s="14"/>
      <c r="E103" s="14"/>
      <c r="F103" s="14"/>
      <c r="G103" s="14"/>
      <c r="H103" s="14"/>
      <c r="I103" s="14"/>
      <c r="J103" s="14"/>
      <c r="K103" s="14"/>
      <c r="L103" s="14"/>
      <c r="M103" s="14"/>
      <c r="N103" s="1"/>
      <c r="O103" s="2"/>
      <c r="P103" s="2"/>
      <c r="Q103" s="2"/>
      <c r="R103" s="2"/>
      <c r="S103" s="2"/>
      <c r="T103" s="1"/>
      <c r="U103" s="1"/>
      <c r="V103" s="1"/>
      <c r="W103" s="1"/>
      <c r="X103" s="1"/>
      <c r="Y103" s="1"/>
      <c r="Z103" s="1"/>
      <c r="AA103" s="1"/>
      <c r="AB103" s="1"/>
      <c r="AC103" s="1"/>
      <c r="AD103" s="1"/>
      <c r="AE103" s="1"/>
      <c r="AF103" s="1"/>
      <c r="AG103" s="1"/>
      <c r="AH103" s="1"/>
      <c r="AI103" s="1"/>
      <c r="AJ103" s="97"/>
      <c r="AK103" s="1"/>
      <c r="AL103" s="1"/>
      <c r="AM103" s="1"/>
      <c r="AN103" s="1"/>
    </row>
    <row r="104" spans="1:40" ht="15.75" customHeight="1">
      <c r="A104" s="13"/>
      <c r="B104" s="13"/>
      <c r="C104" s="14"/>
      <c r="D104" s="14"/>
      <c r="E104" s="14"/>
      <c r="F104" s="14"/>
      <c r="G104" s="14"/>
      <c r="H104" s="14"/>
      <c r="I104" s="14"/>
      <c r="J104" s="14"/>
      <c r="K104" s="14"/>
      <c r="L104" s="14"/>
      <c r="M104" s="14"/>
      <c r="N104" s="1"/>
      <c r="O104" s="2"/>
      <c r="P104" s="2"/>
      <c r="Q104" s="2"/>
      <c r="R104" s="2"/>
      <c r="S104" s="2"/>
      <c r="T104" s="1"/>
      <c r="U104" s="1"/>
      <c r="V104" s="1"/>
      <c r="W104" s="1"/>
      <c r="X104" s="1"/>
      <c r="Y104" s="1"/>
      <c r="Z104" s="1"/>
      <c r="AA104" s="1"/>
      <c r="AB104" s="1"/>
      <c r="AC104" s="1"/>
      <c r="AD104" s="1"/>
      <c r="AE104" s="1"/>
      <c r="AF104" s="1"/>
      <c r="AG104" s="1"/>
      <c r="AH104" s="1"/>
      <c r="AI104" s="1"/>
      <c r="AJ104" s="97"/>
      <c r="AK104" s="1"/>
      <c r="AL104" s="1"/>
      <c r="AM104" s="1"/>
      <c r="AN104" s="1"/>
    </row>
    <row r="105" spans="1:40" ht="15.75" customHeight="1">
      <c r="A105" s="13"/>
      <c r="B105" s="13"/>
      <c r="C105" s="14"/>
      <c r="D105" s="14"/>
      <c r="E105" s="14"/>
      <c r="F105" s="14"/>
      <c r="G105" s="14"/>
      <c r="H105" s="14"/>
      <c r="I105" s="14"/>
      <c r="J105" s="14"/>
      <c r="K105" s="14"/>
      <c r="L105" s="14"/>
      <c r="M105" s="14"/>
      <c r="N105" s="1"/>
      <c r="O105" s="2"/>
      <c r="P105" s="2"/>
      <c r="Q105" s="2"/>
      <c r="R105" s="2"/>
      <c r="S105" s="2"/>
      <c r="T105" s="1"/>
      <c r="U105" s="1"/>
      <c r="V105" s="1"/>
      <c r="W105" s="1"/>
      <c r="X105" s="1"/>
      <c r="Y105" s="1"/>
      <c r="Z105" s="1"/>
      <c r="AA105" s="1"/>
      <c r="AB105" s="1"/>
      <c r="AC105" s="1"/>
      <c r="AD105" s="1"/>
      <c r="AE105" s="1"/>
      <c r="AF105" s="1"/>
      <c r="AG105" s="1"/>
      <c r="AH105" s="1"/>
      <c r="AI105" s="1"/>
      <c r="AJ105" s="97"/>
      <c r="AK105" s="1"/>
      <c r="AL105" s="1"/>
      <c r="AM105" s="1"/>
      <c r="AN105" s="1"/>
    </row>
    <row r="106" spans="1:40" ht="15.75" customHeight="1">
      <c r="A106" s="13"/>
      <c r="B106" s="13"/>
      <c r="C106" s="14"/>
      <c r="D106" s="14"/>
      <c r="E106" s="14"/>
      <c r="F106" s="14"/>
      <c r="G106" s="14"/>
      <c r="H106" s="14"/>
      <c r="I106" s="14"/>
      <c r="J106" s="14"/>
      <c r="K106" s="14"/>
      <c r="L106" s="14"/>
      <c r="M106" s="14"/>
      <c r="N106" s="1"/>
      <c r="O106" s="2"/>
      <c r="P106" s="2"/>
      <c r="Q106" s="2"/>
      <c r="R106" s="2"/>
      <c r="S106" s="2"/>
      <c r="T106" s="1"/>
      <c r="U106" s="1"/>
      <c r="V106" s="1"/>
      <c r="W106" s="1"/>
      <c r="X106" s="1"/>
      <c r="Y106" s="1"/>
      <c r="Z106" s="1"/>
      <c r="AA106" s="1"/>
      <c r="AB106" s="1"/>
      <c r="AC106" s="1"/>
      <c r="AD106" s="1"/>
      <c r="AE106" s="1"/>
      <c r="AF106" s="1"/>
      <c r="AG106" s="1"/>
      <c r="AH106" s="1"/>
      <c r="AI106" s="1"/>
      <c r="AJ106" s="97"/>
      <c r="AK106" s="1"/>
      <c r="AL106" s="1"/>
      <c r="AM106" s="1"/>
      <c r="AN106" s="1"/>
    </row>
    <row r="107" spans="1:40" ht="15.75" customHeight="1">
      <c r="A107" s="13"/>
      <c r="B107" s="13"/>
      <c r="C107" s="14"/>
      <c r="D107" s="14"/>
      <c r="E107" s="14"/>
      <c r="F107" s="14"/>
      <c r="G107" s="14"/>
      <c r="H107" s="14"/>
      <c r="I107" s="14"/>
      <c r="J107" s="14"/>
      <c r="K107" s="14"/>
      <c r="L107" s="14"/>
      <c r="M107" s="14"/>
      <c r="N107" s="1"/>
      <c r="O107" s="2"/>
      <c r="P107" s="2"/>
      <c r="Q107" s="2"/>
      <c r="R107" s="2"/>
      <c r="S107" s="2"/>
      <c r="T107" s="1"/>
      <c r="U107" s="1"/>
      <c r="V107" s="1"/>
      <c r="W107" s="1"/>
      <c r="X107" s="1"/>
      <c r="Y107" s="1"/>
      <c r="Z107" s="1"/>
      <c r="AA107" s="1"/>
      <c r="AB107" s="1"/>
      <c r="AC107" s="1"/>
      <c r="AD107" s="1"/>
      <c r="AE107" s="1"/>
      <c r="AF107" s="1"/>
      <c r="AG107" s="1"/>
      <c r="AH107" s="1"/>
      <c r="AI107" s="1"/>
      <c r="AJ107" s="97"/>
      <c r="AK107" s="1"/>
      <c r="AL107" s="1"/>
      <c r="AM107" s="1"/>
      <c r="AN107" s="1"/>
    </row>
    <row r="108" spans="1:40" ht="15.75" customHeight="1">
      <c r="A108" s="97"/>
      <c r="B108" s="97"/>
      <c r="C108" s="97"/>
      <c r="D108" s="97"/>
      <c r="E108" s="97"/>
      <c r="F108" s="97"/>
      <c r="G108" s="97"/>
      <c r="H108" s="97"/>
      <c r="I108" s="97"/>
      <c r="J108" s="97"/>
      <c r="K108" s="97"/>
      <c r="L108" s="97"/>
      <c r="M108" s="97"/>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97"/>
      <c r="AK108" s="1"/>
      <c r="AL108" s="1"/>
      <c r="AM108" s="1"/>
      <c r="AN108" s="1"/>
    </row>
    <row r="109" spans="1:40" ht="15.75" customHeight="1">
      <c r="A109" s="97"/>
      <c r="B109" s="97"/>
      <c r="C109" s="97"/>
      <c r="D109" s="97"/>
      <c r="E109" s="97"/>
      <c r="F109" s="97"/>
      <c r="G109" s="97"/>
      <c r="H109" s="97"/>
      <c r="I109" s="97"/>
      <c r="J109" s="97"/>
      <c r="K109" s="97"/>
      <c r="L109" s="97"/>
      <c r="M109" s="97"/>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97"/>
      <c r="AK109" s="1"/>
      <c r="AL109" s="1"/>
      <c r="AM109" s="1"/>
      <c r="AN109" s="1"/>
    </row>
    <row r="110" spans="1:40" ht="15.75" customHeight="1">
      <c r="A110" s="1"/>
      <c r="B110" s="1"/>
      <c r="C110" s="1"/>
      <c r="D110" s="1"/>
      <c r="E110" s="1"/>
      <c r="F110" s="1"/>
      <c r="G110" s="1"/>
      <c r="H110" s="1"/>
      <c r="I110" s="1"/>
      <c r="J110" s="1"/>
      <c r="K110" s="1"/>
      <c r="L110" s="1"/>
      <c r="M110" s="1"/>
      <c r="N110" s="2"/>
      <c r="O110" s="2"/>
      <c r="P110" s="2"/>
      <c r="Q110" s="2"/>
      <c r="R110" s="2"/>
      <c r="S110" s="2"/>
      <c r="T110" s="1"/>
      <c r="U110" s="1"/>
      <c r="V110" s="1"/>
      <c r="W110" s="1"/>
      <c r="X110" s="1"/>
      <c r="Y110" s="1"/>
      <c r="Z110" s="1"/>
      <c r="AA110" s="1"/>
      <c r="AB110" s="1"/>
      <c r="AC110" s="1"/>
      <c r="AD110" s="1"/>
      <c r="AE110" s="1"/>
      <c r="AF110" s="1"/>
      <c r="AG110" s="1"/>
      <c r="AH110" s="1"/>
      <c r="AI110" s="1"/>
      <c r="AJ110" s="1"/>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1"/>
      <c r="AK111" s="1"/>
      <c r="AL111" s="1"/>
      <c r="AM111" s="1"/>
      <c r="AN111" s="1"/>
    </row>
    <row r="112" spans="1:40" ht="15.75" customHeight="1">
      <c r="A112" s="1"/>
      <c r="B112" s="1"/>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1"/>
      <c r="AK112" s="1"/>
      <c r="AL112" s="1"/>
      <c r="AM112" s="1"/>
      <c r="AN112" s="1"/>
    </row>
    <row r="113" spans="1:40" ht="15.75" customHeight="1">
      <c r="A113" s="1"/>
      <c r="B113" s="1"/>
      <c r="C113" s="1"/>
      <c r="D113" s="1"/>
      <c r="E113" s="1"/>
      <c r="F113" s="1"/>
      <c r="G113" s="1"/>
      <c r="H113" s="1"/>
      <c r="I113" s="1"/>
      <c r="J113" s="1"/>
      <c r="K113" s="1"/>
      <c r="L113" s="1"/>
      <c r="M113" s="1"/>
      <c r="N113" s="2"/>
      <c r="O113" s="2"/>
      <c r="P113" s="2"/>
      <c r="Q113" s="2"/>
      <c r="R113" s="2"/>
      <c r="S113" s="2"/>
      <c r="T113" s="1"/>
      <c r="U113" s="1"/>
      <c r="V113" s="1"/>
      <c r="W113" s="1"/>
      <c r="X113" s="1"/>
      <c r="Y113" s="1"/>
      <c r="Z113" s="1"/>
      <c r="AA113" s="1"/>
      <c r="AB113" s="1"/>
      <c r="AC113" s="1"/>
      <c r="AD113" s="1"/>
      <c r="AE113" s="1"/>
      <c r="AF113" s="1"/>
      <c r="AG113" s="1"/>
      <c r="AH113" s="1"/>
      <c r="AI113" s="1"/>
      <c r="AJ113" s="1"/>
      <c r="AK113" s="1"/>
      <c r="AL113" s="1"/>
      <c r="AM113" s="1"/>
      <c r="AN113" s="1"/>
    </row>
    <row r="114" spans="1:40" ht="15.75" customHeight="1">
      <c r="A114" s="1"/>
      <c r="B114" s="1"/>
      <c r="C114" s="1"/>
      <c r="D114" s="1"/>
      <c r="E114" s="1"/>
      <c r="F114" s="1"/>
      <c r="G114" s="1"/>
      <c r="H114" s="1"/>
      <c r="I114" s="1"/>
      <c r="J114" s="1"/>
      <c r="K114" s="1"/>
      <c r="L114" s="1"/>
      <c r="M114" s="1"/>
      <c r="N114" s="2"/>
      <c r="O114" s="2"/>
      <c r="P114" s="2"/>
      <c r="Q114" s="2"/>
      <c r="R114" s="2"/>
      <c r="S114" s="2"/>
      <c r="T114" s="1"/>
      <c r="U114" s="1"/>
      <c r="V114" s="1"/>
      <c r="W114" s="1"/>
      <c r="X114" s="1"/>
      <c r="Y114" s="1"/>
      <c r="Z114" s="1"/>
      <c r="AA114" s="1"/>
      <c r="AB114" s="1"/>
      <c r="AC114" s="1"/>
      <c r="AD114" s="1"/>
      <c r="AE114" s="1"/>
      <c r="AF114" s="1"/>
      <c r="AG114" s="1"/>
      <c r="AH114" s="1"/>
      <c r="AI114" s="1"/>
      <c r="AJ114" s="1"/>
      <c r="AK114" s="1"/>
      <c r="AL114" s="1"/>
      <c r="AM114" s="1"/>
      <c r="AN114" s="1"/>
    </row>
    <row r="115" spans="1:40" ht="15.75" customHeight="1">
      <c r="A115" s="1"/>
      <c r="B115" s="1"/>
      <c r="C115" s="1"/>
      <c r="D115" s="1"/>
      <c r="E115" s="1"/>
      <c r="F115" s="1"/>
      <c r="G115" s="1"/>
      <c r="H115" s="1"/>
      <c r="I115" s="1"/>
      <c r="J115" s="1"/>
      <c r="K115" s="1"/>
      <c r="L115" s="1"/>
      <c r="M115" s="1"/>
      <c r="N115" s="2"/>
      <c r="O115" s="2"/>
      <c r="P115" s="2"/>
      <c r="Q115" s="2"/>
      <c r="R115" s="2"/>
      <c r="S115" s="2"/>
      <c r="T115" s="1"/>
      <c r="U115" s="1"/>
      <c r="V115" s="1"/>
      <c r="W115" s="1"/>
      <c r="X115" s="1"/>
      <c r="Y115" s="1"/>
      <c r="Z115" s="1"/>
      <c r="AA115" s="1"/>
      <c r="AB115" s="1"/>
      <c r="AC115" s="1"/>
      <c r="AD115" s="1"/>
      <c r="AE115" s="1"/>
      <c r="AF115" s="1"/>
      <c r="AG115" s="1"/>
      <c r="AH115" s="1"/>
      <c r="AI115" s="1"/>
      <c r="AJ115" s="1"/>
      <c r="AK115" s="1"/>
      <c r="AL115" s="1"/>
      <c r="AM115" s="1"/>
      <c r="AN115" s="1"/>
    </row>
    <row r="116" spans="1:40" ht="15.75" customHeight="1">
      <c r="A116" s="1"/>
      <c r="B116" s="1"/>
      <c r="C116" s="1"/>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1"/>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1"/>
      <c r="AK117" s="1"/>
      <c r="AL117" s="1"/>
      <c r="AM117" s="1"/>
      <c r="AN117" s="1"/>
    </row>
    <row r="118" spans="1:40" ht="15.75" customHeight="1">
      <c r="A118" s="1"/>
      <c r="B118" s="1"/>
      <c r="C118" s="1"/>
      <c r="D118" s="1"/>
      <c r="E118" s="1"/>
      <c r="F118" s="1"/>
      <c r="G118" s="1"/>
      <c r="H118" s="1"/>
      <c r="I118" s="1"/>
      <c r="J118" s="1"/>
      <c r="K118" s="1"/>
      <c r="L118" s="1"/>
      <c r="M118" s="1"/>
      <c r="N118" s="2"/>
      <c r="O118" s="2"/>
      <c r="P118" s="2"/>
      <c r="Q118" s="2"/>
      <c r="R118" s="2"/>
      <c r="S118" s="2"/>
      <c r="T118" s="1"/>
      <c r="U118" s="1"/>
      <c r="V118" s="1"/>
      <c r="W118" s="1"/>
      <c r="X118" s="1"/>
      <c r="Y118" s="1"/>
      <c r="Z118" s="1"/>
      <c r="AA118" s="1"/>
      <c r="AB118" s="1"/>
      <c r="AC118" s="1"/>
      <c r="AD118" s="1"/>
      <c r="AE118" s="1"/>
      <c r="AF118" s="1"/>
      <c r="AG118" s="1"/>
      <c r="AH118" s="1"/>
      <c r="AI118" s="1"/>
      <c r="AJ118" s="1"/>
      <c r="AK118" s="1"/>
      <c r="AL118" s="1"/>
      <c r="AM118" s="1"/>
      <c r="AN118" s="1"/>
    </row>
    <row r="119" spans="1:40" ht="15.75" customHeight="1">
      <c r="A119" s="1"/>
      <c r="B119" s="1"/>
      <c r="C119" s="1"/>
      <c r="D119" s="1"/>
      <c r="E119" s="1"/>
      <c r="F119" s="1"/>
      <c r="G119" s="1"/>
      <c r="H119" s="1"/>
      <c r="I119" s="1"/>
      <c r="J119" s="1"/>
      <c r="K119" s="1"/>
      <c r="L119" s="1"/>
      <c r="M119" s="1"/>
      <c r="N119" s="2"/>
      <c r="O119" s="2"/>
      <c r="P119" s="2"/>
      <c r="Q119" s="2"/>
      <c r="R119" s="2"/>
      <c r="S119" s="2"/>
      <c r="T119" s="1"/>
      <c r="U119" s="1"/>
      <c r="V119" s="1"/>
      <c r="W119" s="1"/>
      <c r="X119" s="1"/>
      <c r="Y119" s="1"/>
      <c r="Z119" s="1"/>
      <c r="AA119" s="1"/>
      <c r="AB119" s="1"/>
      <c r="AC119" s="1"/>
      <c r="AD119" s="1"/>
      <c r="AE119" s="1"/>
      <c r="AF119" s="1"/>
      <c r="AG119" s="1"/>
      <c r="AH119" s="1"/>
      <c r="AI119" s="1"/>
      <c r="AJ119" s="1"/>
      <c r="AK119" s="1"/>
      <c r="AL119" s="1"/>
      <c r="AM119" s="1"/>
      <c r="AN119" s="1"/>
    </row>
    <row r="120" spans="1:40" ht="15.75" customHeight="1">
      <c r="A120" s="1"/>
      <c r="B120" s="1"/>
      <c r="C120" s="1"/>
      <c r="D120" s="1"/>
      <c r="E120" s="1"/>
      <c r="F120" s="1"/>
      <c r="G120" s="1"/>
      <c r="H120" s="1"/>
      <c r="I120" s="1"/>
      <c r="J120" s="1"/>
      <c r="K120" s="1"/>
      <c r="L120" s="1"/>
      <c r="M120" s="1"/>
      <c r="N120" s="2"/>
      <c r="O120" s="2"/>
      <c r="P120" s="2"/>
      <c r="Q120" s="2"/>
      <c r="R120" s="2"/>
      <c r="S120" s="2"/>
      <c r="T120" s="1"/>
      <c r="U120" s="1"/>
      <c r="V120" s="1"/>
      <c r="W120" s="1"/>
      <c r="X120" s="1"/>
      <c r="Y120" s="1"/>
      <c r="Z120" s="1"/>
      <c r="AA120" s="1"/>
      <c r="AB120" s="1"/>
      <c r="AC120" s="1"/>
      <c r="AD120" s="1"/>
      <c r="AE120" s="1"/>
      <c r="AF120" s="1"/>
      <c r="AG120" s="1"/>
      <c r="AH120" s="1"/>
      <c r="AI120" s="1"/>
      <c r="AJ120" s="1"/>
      <c r="AK120" s="1"/>
      <c r="AL120" s="1"/>
      <c r="AM120" s="1"/>
      <c r="AN120" s="1"/>
    </row>
    <row r="121" spans="1:40" ht="15.75" customHeight="1">
      <c r="A121" s="1"/>
      <c r="B121" s="1"/>
      <c r="C121" s="1"/>
      <c r="D121" s="1"/>
      <c r="E121" s="1"/>
      <c r="F121" s="1"/>
      <c r="G121" s="1"/>
      <c r="H121" s="1"/>
      <c r="I121" s="1"/>
      <c r="J121" s="1"/>
      <c r="K121" s="1"/>
      <c r="L121" s="1"/>
      <c r="M121" s="1"/>
      <c r="N121" s="2"/>
      <c r="O121" s="2"/>
      <c r="P121" s="2"/>
      <c r="Q121" s="2"/>
      <c r="R121" s="2"/>
      <c r="S121" s="2"/>
      <c r="T121" s="1"/>
      <c r="U121" s="1"/>
      <c r="V121" s="1"/>
      <c r="W121" s="1"/>
      <c r="X121" s="1"/>
      <c r="Y121" s="1"/>
      <c r="Z121" s="1"/>
      <c r="AA121" s="1"/>
      <c r="AB121" s="1"/>
      <c r="AC121" s="1"/>
      <c r="AD121" s="1"/>
      <c r="AE121" s="1"/>
      <c r="AF121" s="1"/>
      <c r="AG121" s="1"/>
      <c r="AH121" s="1"/>
      <c r="AI121" s="1"/>
      <c r="AJ121" s="1"/>
      <c r="AK121" s="1"/>
      <c r="AL121" s="1"/>
      <c r="AM121" s="1"/>
      <c r="AN121" s="1"/>
    </row>
    <row r="122" spans="1:40" ht="15.75" customHeight="1">
      <c r="A122" s="1"/>
      <c r="B122" s="1"/>
      <c r="C122" s="1"/>
      <c r="D122" s="1"/>
      <c r="E122" s="1"/>
      <c r="F122" s="1"/>
      <c r="G122" s="1"/>
      <c r="H122" s="1"/>
      <c r="I122" s="1"/>
      <c r="J122" s="1"/>
      <c r="K122" s="1"/>
      <c r="L122" s="1"/>
      <c r="M122" s="1"/>
      <c r="N122" s="2"/>
      <c r="O122" s="2"/>
      <c r="P122" s="2"/>
      <c r="Q122" s="2"/>
      <c r="R122" s="2"/>
      <c r="S122" s="2"/>
      <c r="T122" s="1"/>
      <c r="U122" s="1"/>
      <c r="V122" s="1"/>
      <c r="W122" s="1"/>
      <c r="X122" s="1"/>
      <c r="Y122" s="1"/>
      <c r="Z122" s="1"/>
      <c r="AA122" s="1"/>
      <c r="AB122" s="1"/>
      <c r="AC122" s="1"/>
      <c r="AD122" s="1"/>
      <c r="AE122" s="1"/>
      <c r="AF122" s="1"/>
      <c r="AG122" s="1"/>
      <c r="AH122" s="1"/>
      <c r="AI122" s="1"/>
      <c r="AJ122" s="1"/>
      <c r="AK122" s="1"/>
      <c r="AL122" s="1"/>
      <c r="AM122" s="1"/>
      <c r="AN122" s="1"/>
    </row>
    <row r="123" spans="1:40" ht="15.75" customHeight="1">
      <c r="A123" s="1"/>
      <c r="B123" s="1"/>
      <c r="C123" s="1"/>
      <c r="D123" s="1"/>
      <c r="E123" s="1"/>
      <c r="F123" s="1"/>
      <c r="G123" s="1"/>
      <c r="H123" s="1"/>
      <c r="I123" s="1"/>
      <c r="J123" s="1"/>
      <c r="K123" s="1"/>
      <c r="L123" s="1"/>
      <c r="M123" s="1"/>
      <c r="N123" s="2"/>
      <c r="O123" s="2"/>
      <c r="P123" s="2"/>
      <c r="Q123" s="2"/>
      <c r="R123" s="2"/>
      <c r="S123" s="2"/>
      <c r="T123" s="1"/>
      <c r="U123" s="1"/>
      <c r="V123" s="1"/>
      <c r="W123" s="1"/>
      <c r="X123" s="1"/>
      <c r="Y123" s="1"/>
      <c r="Z123" s="1"/>
      <c r="AA123" s="1"/>
      <c r="AB123" s="1"/>
      <c r="AC123" s="1"/>
      <c r="AD123" s="1"/>
      <c r="AE123" s="1"/>
      <c r="AF123" s="1"/>
      <c r="AG123" s="1"/>
      <c r="AH123" s="1"/>
      <c r="AI123" s="1"/>
      <c r="AJ123" s="1"/>
      <c r="AK123" s="1"/>
      <c r="AL123" s="1"/>
      <c r="AM123" s="1"/>
      <c r="AN123" s="1"/>
    </row>
    <row r="124" spans="1:40" ht="15.75" customHeight="1">
      <c r="A124" s="1"/>
      <c r="B124" s="1"/>
      <c r="C124" s="1"/>
      <c r="D124" s="1"/>
      <c r="E124" s="1"/>
      <c r="F124" s="1"/>
      <c r="G124" s="1"/>
      <c r="H124" s="1"/>
      <c r="I124" s="1"/>
      <c r="J124" s="1"/>
      <c r="K124" s="1"/>
      <c r="L124" s="1"/>
      <c r="M124" s="1"/>
      <c r="N124" s="2"/>
      <c r="O124" s="2"/>
      <c r="P124" s="2"/>
      <c r="Q124" s="2"/>
      <c r="R124" s="2"/>
      <c r="S124" s="2"/>
      <c r="T124" s="1"/>
      <c r="U124" s="1"/>
      <c r="V124" s="1"/>
      <c r="W124" s="1"/>
      <c r="X124" s="1"/>
      <c r="Y124" s="1"/>
      <c r="Z124" s="1"/>
      <c r="AA124" s="1"/>
      <c r="AB124" s="1"/>
      <c r="AC124" s="1"/>
      <c r="AD124" s="1"/>
      <c r="AE124" s="1"/>
      <c r="AF124" s="1"/>
      <c r="AG124" s="1"/>
      <c r="AH124" s="1"/>
      <c r="AI124" s="1"/>
      <c r="AJ124" s="1"/>
      <c r="AK124" s="1"/>
      <c r="AL124" s="1"/>
      <c r="AM124" s="1"/>
      <c r="AN124" s="1"/>
    </row>
    <row r="125" spans="1:40" ht="15.75" customHeight="1">
      <c r="A125" s="1"/>
      <c r="B125" s="1"/>
      <c r="C125" s="1"/>
      <c r="D125" s="1"/>
      <c r="E125" s="1"/>
      <c r="F125" s="1"/>
      <c r="G125" s="1"/>
      <c r="H125" s="1"/>
      <c r="I125" s="1"/>
      <c r="J125" s="1"/>
      <c r="K125" s="1"/>
      <c r="L125" s="1"/>
      <c r="M125" s="1"/>
      <c r="N125" s="2"/>
      <c r="O125" s="2"/>
      <c r="P125" s="2"/>
      <c r="Q125" s="2"/>
      <c r="R125" s="2"/>
      <c r="S125" s="2"/>
      <c r="T125" s="1"/>
      <c r="U125" s="1"/>
      <c r="V125" s="1"/>
      <c r="W125" s="1"/>
      <c r="X125" s="1"/>
      <c r="Y125" s="1"/>
      <c r="Z125" s="1"/>
      <c r="AA125" s="1"/>
      <c r="AB125" s="1"/>
      <c r="AC125" s="1"/>
      <c r="AD125" s="1"/>
      <c r="AE125" s="1"/>
      <c r="AF125" s="1"/>
      <c r="AG125" s="1"/>
      <c r="AH125" s="1"/>
      <c r="AI125" s="1"/>
      <c r="AJ125" s="1"/>
      <c r="AK125" s="1"/>
      <c r="AL125" s="1"/>
      <c r="AM125" s="1"/>
      <c r="AN125" s="1"/>
    </row>
    <row r="126" spans="1:40" ht="15.75" customHeight="1">
      <c r="A126" s="1"/>
      <c r="B126" s="1"/>
      <c r="C126" s="1"/>
      <c r="D126" s="1"/>
      <c r="E126" s="1"/>
      <c r="F126" s="1"/>
      <c r="G126" s="1"/>
      <c r="H126" s="1"/>
      <c r="I126" s="1"/>
      <c r="J126" s="1"/>
      <c r="K126" s="1"/>
      <c r="L126" s="1"/>
      <c r="M126" s="1"/>
      <c r="N126" s="2"/>
      <c r="O126" s="2"/>
      <c r="P126" s="2"/>
      <c r="Q126" s="2"/>
      <c r="R126" s="2"/>
      <c r="S126" s="2"/>
      <c r="T126" s="1"/>
      <c r="U126" s="1"/>
      <c r="V126" s="1"/>
      <c r="W126" s="1"/>
      <c r="X126" s="1"/>
      <c r="Y126" s="1"/>
      <c r="Z126" s="1"/>
      <c r="AA126" s="1"/>
      <c r="AB126" s="1"/>
      <c r="AC126" s="1"/>
      <c r="AD126" s="1"/>
      <c r="AE126" s="1"/>
      <c r="AF126" s="1"/>
      <c r="AG126" s="1"/>
      <c r="AH126" s="1"/>
      <c r="AI126" s="1"/>
      <c r="AJ126" s="1"/>
      <c r="AK126" s="1"/>
      <c r="AL126" s="1"/>
      <c r="AM126" s="1"/>
      <c r="AN126" s="1"/>
    </row>
    <row r="127" spans="1:40" ht="15.75" customHeight="1">
      <c r="A127" s="1"/>
      <c r="B127" s="1"/>
      <c r="C127" s="1"/>
      <c r="D127" s="1"/>
      <c r="E127" s="1"/>
      <c r="F127" s="1"/>
      <c r="G127" s="1"/>
      <c r="H127" s="1"/>
      <c r="I127" s="1"/>
      <c r="J127" s="1"/>
      <c r="K127" s="1"/>
      <c r="L127" s="1"/>
      <c r="M127" s="1"/>
      <c r="N127" s="2"/>
      <c r="O127" s="2"/>
      <c r="P127" s="2"/>
      <c r="Q127" s="2"/>
      <c r="R127" s="2"/>
      <c r="S127" s="2"/>
      <c r="T127" s="1"/>
      <c r="U127" s="1"/>
      <c r="V127" s="1"/>
      <c r="W127" s="1"/>
      <c r="X127" s="1"/>
      <c r="Y127" s="1"/>
      <c r="Z127" s="1"/>
      <c r="AA127" s="1"/>
      <c r="AB127" s="1"/>
      <c r="AC127" s="1"/>
      <c r="AD127" s="1"/>
      <c r="AE127" s="1"/>
      <c r="AF127" s="1"/>
      <c r="AG127" s="1"/>
      <c r="AH127" s="1"/>
      <c r="AI127" s="1"/>
      <c r="AJ127" s="1"/>
      <c r="AK127" s="1"/>
      <c r="AL127" s="1"/>
      <c r="AM127" s="1"/>
      <c r="AN127" s="1"/>
    </row>
    <row r="128" spans="1:40" ht="15.75" customHeight="1">
      <c r="A128" s="1"/>
      <c r="B128" s="1"/>
      <c r="C128" s="1"/>
      <c r="D128" s="1"/>
      <c r="E128" s="1"/>
      <c r="F128" s="1"/>
      <c r="G128" s="1"/>
      <c r="H128" s="1"/>
      <c r="I128" s="1"/>
      <c r="J128" s="1"/>
      <c r="K128" s="1"/>
      <c r="L128" s="1"/>
      <c r="M128" s="1"/>
      <c r="N128" s="2"/>
      <c r="O128" s="2"/>
      <c r="P128" s="2"/>
      <c r="Q128" s="2"/>
      <c r="R128" s="2"/>
      <c r="S128" s="2"/>
      <c r="T128" s="1"/>
      <c r="U128" s="1"/>
      <c r="V128" s="1"/>
      <c r="W128" s="1"/>
      <c r="X128" s="1"/>
      <c r="Y128" s="1"/>
      <c r="Z128" s="1"/>
      <c r="AA128" s="1"/>
      <c r="AB128" s="1"/>
      <c r="AC128" s="1"/>
      <c r="AD128" s="1"/>
      <c r="AE128" s="1"/>
      <c r="AF128" s="1"/>
      <c r="AG128" s="1"/>
      <c r="AH128" s="1"/>
      <c r="AI128" s="1"/>
      <c r="AJ128" s="1"/>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1"/>
      <c r="AK129" s="1"/>
      <c r="AL129" s="1"/>
      <c r="AM129" s="1"/>
      <c r="AN129" s="1"/>
    </row>
    <row r="130" spans="1:40" ht="15.75" customHeight="1">
      <c r="A130" s="1"/>
      <c r="B130" s="1"/>
      <c r="C130" s="1"/>
      <c r="D130" s="1"/>
      <c r="E130" s="1"/>
      <c r="F130" s="1"/>
      <c r="G130" s="1"/>
      <c r="H130" s="1"/>
      <c r="I130" s="1"/>
      <c r="J130" s="1"/>
      <c r="K130" s="1"/>
      <c r="L130" s="1"/>
      <c r="M130" s="1"/>
      <c r="N130" s="2"/>
      <c r="O130" s="2"/>
      <c r="P130" s="2"/>
      <c r="Q130" s="2"/>
      <c r="R130" s="2"/>
      <c r="S130" s="2"/>
      <c r="T130" s="1"/>
      <c r="U130" s="1"/>
      <c r="V130" s="1"/>
      <c r="W130" s="1"/>
      <c r="X130" s="1"/>
      <c r="Y130" s="1"/>
      <c r="Z130" s="1"/>
      <c r="AA130" s="1"/>
      <c r="AB130" s="1"/>
      <c r="AC130" s="1"/>
      <c r="AD130" s="1"/>
      <c r="AE130" s="1"/>
      <c r="AF130" s="1"/>
      <c r="AG130" s="1"/>
      <c r="AH130" s="1"/>
      <c r="AI130" s="1"/>
      <c r="AJ130" s="1"/>
      <c r="AK130" s="1"/>
      <c r="AL130" s="1"/>
      <c r="AM130" s="1"/>
      <c r="AN130" s="1"/>
    </row>
    <row r="131" spans="1:40" ht="15.75" customHeight="1">
      <c r="A131" s="1"/>
      <c r="B131" s="1"/>
      <c r="C131" s="1"/>
      <c r="D131" s="1"/>
      <c r="E131" s="1"/>
      <c r="F131" s="1"/>
      <c r="G131" s="1"/>
      <c r="H131" s="1"/>
      <c r="I131" s="1"/>
      <c r="J131" s="1"/>
      <c r="K131" s="1"/>
      <c r="L131" s="1"/>
      <c r="M131" s="1"/>
      <c r="N131" s="2"/>
      <c r="O131" s="2"/>
      <c r="P131" s="2"/>
      <c r="Q131" s="2"/>
      <c r="R131" s="2"/>
      <c r="S131" s="2"/>
      <c r="T131" s="1"/>
      <c r="U131" s="1"/>
      <c r="V131" s="1"/>
      <c r="W131" s="1"/>
      <c r="X131" s="1"/>
      <c r="Y131" s="1"/>
      <c r="Z131" s="1"/>
      <c r="AA131" s="1"/>
      <c r="AB131" s="1"/>
      <c r="AC131" s="1"/>
      <c r="AD131" s="1"/>
      <c r="AE131" s="1"/>
      <c r="AF131" s="1"/>
      <c r="AG131" s="1"/>
      <c r="AH131" s="1"/>
      <c r="AI131" s="1"/>
      <c r="AJ131" s="1"/>
      <c r="AK131" s="1"/>
      <c r="AL131" s="1"/>
      <c r="AM131" s="1"/>
      <c r="AN131" s="1"/>
    </row>
    <row r="132" spans="1:40" ht="15.75" customHeight="1">
      <c r="A132" s="1"/>
      <c r="B132" s="1"/>
      <c r="C132" s="1"/>
      <c r="D132" s="1"/>
      <c r="E132" s="1"/>
      <c r="F132" s="1"/>
      <c r="G132" s="1"/>
      <c r="H132" s="1"/>
      <c r="I132" s="1"/>
      <c r="J132" s="1"/>
      <c r="K132" s="1"/>
      <c r="L132" s="1"/>
      <c r="M132" s="1"/>
      <c r="N132" s="2"/>
      <c r="O132" s="2"/>
      <c r="P132" s="2"/>
      <c r="Q132" s="2"/>
      <c r="R132" s="2"/>
      <c r="S132" s="2"/>
      <c r="T132" s="1"/>
      <c r="U132" s="1"/>
      <c r="V132" s="1"/>
      <c r="W132" s="1"/>
      <c r="X132" s="1"/>
      <c r="Y132" s="1"/>
      <c r="Z132" s="1"/>
      <c r="AA132" s="1"/>
      <c r="AB132" s="1"/>
      <c r="AC132" s="1"/>
      <c r="AD132" s="1"/>
      <c r="AE132" s="1"/>
      <c r="AF132" s="1"/>
      <c r="AG132" s="1"/>
      <c r="AH132" s="1"/>
      <c r="AI132" s="1"/>
      <c r="AJ132" s="1"/>
      <c r="AK132" s="1"/>
      <c r="AL132" s="1"/>
      <c r="AM132" s="1"/>
      <c r="AN132" s="1"/>
    </row>
    <row r="133" spans="1:40" ht="15.75" customHeight="1">
      <c r="A133" s="1"/>
      <c r="B133" s="1"/>
      <c r="C133" s="1"/>
      <c r="D133" s="1"/>
      <c r="E133" s="1"/>
      <c r="F133" s="1"/>
      <c r="G133" s="1"/>
      <c r="H133" s="1"/>
      <c r="I133" s="1"/>
      <c r="J133" s="1"/>
      <c r="K133" s="1"/>
      <c r="L133" s="1"/>
      <c r="M133" s="1"/>
      <c r="N133" s="2"/>
      <c r="O133" s="2"/>
      <c r="P133" s="2"/>
      <c r="Q133" s="2"/>
      <c r="R133" s="2"/>
      <c r="S133" s="2"/>
      <c r="T133" s="1"/>
      <c r="U133" s="1"/>
      <c r="V133" s="1"/>
      <c r="W133" s="1"/>
      <c r="X133" s="1"/>
      <c r="Y133" s="1"/>
      <c r="Z133" s="1"/>
      <c r="AA133" s="1"/>
      <c r="AB133" s="1"/>
      <c r="AC133" s="1"/>
      <c r="AD133" s="1"/>
      <c r="AE133" s="1"/>
      <c r="AF133" s="1"/>
      <c r="AG133" s="1"/>
      <c r="AH133" s="1"/>
      <c r="AI133" s="1"/>
      <c r="AJ133" s="1"/>
      <c r="AK133" s="1"/>
      <c r="AL133" s="1"/>
      <c r="AM133" s="1"/>
      <c r="AN133" s="1"/>
    </row>
    <row r="134" spans="1:40" ht="15.75" customHeight="1">
      <c r="A134" s="1"/>
      <c r="B134" s="1"/>
      <c r="C134" s="1"/>
      <c r="D134" s="1"/>
      <c r="E134" s="1"/>
      <c r="F134" s="1"/>
      <c r="G134" s="1"/>
      <c r="H134" s="1"/>
      <c r="I134" s="1"/>
      <c r="J134" s="1"/>
      <c r="K134" s="1"/>
      <c r="L134" s="1"/>
      <c r="M134" s="1"/>
      <c r="N134" s="2"/>
      <c r="O134" s="2"/>
      <c r="P134" s="2"/>
      <c r="Q134" s="2"/>
      <c r="R134" s="2"/>
      <c r="S134" s="2"/>
      <c r="T134" s="1"/>
      <c r="U134" s="1"/>
      <c r="V134" s="1"/>
      <c r="W134" s="1"/>
      <c r="X134" s="1"/>
      <c r="Y134" s="1"/>
      <c r="Z134" s="1"/>
      <c r="AA134" s="1"/>
      <c r="AB134" s="1"/>
      <c r="AC134" s="1"/>
      <c r="AD134" s="1"/>
      <c r="AE134" s="1"/>
      <c r="AF134" s="1"/>
      <c r="AG134" s="1"/>
      <c r="AH134" s="1"/>
      <c r="AI134" s="1"/>
      <c r="AJ134" s="1"/>
      <c r="AK134" s="1"/>
      <c r="AL134" s="1"/>
      <c r="AM134" s="1"/>
      <c r="AN134" s="1"/>
    </row>
    <row r="135" spans="1:40" ht="15.75" customHeight="1">
      <c r="A135" s="1"/>
      <c r="B135" s="1"/>
      <c r="C135" s="1"/>
      <c r="D135" s="1"/>
      <c r="E135" s="1"/>
      <c r="F135" s="1"/>
      <c r="G135" s="1"/>
      <c r="H135" s="1"/>
      <c r="I135" s="1"/>
      <c r="J135" s="1"/>
      <c r="K135" s="1"/>
      <c r="L135" s="1"/>
      <c r="M135" s="1"/>
      <c r="N135" s="2"/>
      <c r="O135" s="2"/>
      <c r="P135" s="2"/>
      <c r="Q135" s="2"/>
      <c r="R135" s="2"/>
      <c r="S135" s="2"/>
      <c r="T135" s="1"/>
      <c r="U135" s="1"/>
      <c r="V135" s="1"/>
      <c r="W135" s="1"/>
      <c r="X135" s="1"/>
      <c r="Y135" s="1"/>
      <c r="Z135" s="1"/>
      <c r="AA135" s="1"/>
      <c r="AB135" s="1"/>
      <c r="AC135" s="1"/>
      <c r="AD135" s="1"/>
      <c r="AE135" s="1"/>
      <c r="AF135" s="1"/>
      <c r="AG135" s="1"/>
      <c r="AH135" s="1"/>
      <c r="AI135" s="1"/>
      <c r="AJ135" s="1"/>
      <c r="AK135" s="1"/>
      <c r="AL135" s="1"/>
      <c r="AM135" s="1"/>
      <c r="AN135" s="1"/>
    </row>
    <row r="136" spans="1:40" ht="15.75" customHeight="1">
      <c r="A136" s="1"/>
      <c r="B136" s="1"/>
      <c r="C136" s="1"/>
      <c r="D136" s="1"/>
      <c r="E136" s="1"/>
      <c r="F136" s="1"/>
      <c r="G136" s="1"/>
      <c r="H136" s="1"/>
      <c r="I136" s="1"/>
      <c r="J136" s="1"/>
      <c r="K136" s="1"/>
      <c r="L136" s="1"/>
      <c r="M136" s="1"/>
      <c r="N136" s="2"/>
      <c r="O136" s="2"/>
      <c r="P136" s="2"/>
      <c r="Q136" s="2"/>
      <c r="R136" s="2"/>
      <c r="S136" s="2"/>
      <c r="T136" s="1"/>
      <c r="U136" s="1"/>
      <c r="V136" s="1"/>
      <c r="W136" s="1"/>
      <c r="X136" s="1"/>
      <c r="Y136" s="1"/>
      <c r="Z136" s="1"/>
      <c r="AA136" s="1"/>
      <c r="AB136" s="1"/>
      <c r="AC136" s="1"/>
      <c r="AD136" s="1"/>
      <c r="AE136" s="1"/>
      <c r="AF136" s="1"/>
      <c r="AG136" s="1"/>
      <c r="AH136" s="1"/>
      <c r="AI136" s="1"/>
      <c r="AJ136" s="1"/>
      <c r="AK136" s="1"/>
      <c r="AL136" s="1"/>
      <c r="AM136" s="1"/>
      <c r="AN136" s="1"/>
    </row>
    <row r="137" spans="1:40" ht="15.75" customHeight="1">
      <c r="A137" s="1"/>
      <c r="B137" s="1"/>
      <c r="C137" s="1"/>
      <c r="D137" s="1"/>
      <c r="E137" s="1"/>
      <c r="F137" s="1"/>
      <c r="G137" s="1"/>
      <c r="H137" s="1"/>
      <c r="I137" s="1"/>
      <c r="J137" s="1"/>
      <c r="K137" s="1"/>
      <c r="L137" s="1"/>
      <c r="M137" s="1"/>
      <c r="N137" s="2"/>
      <c r="O137" s="2"/>
      <c r="P137" s="2"/>
      <c r="Q137" s="2"/>
      <c r="R137" s="2"/>
      <c r="S137" s="2"/>
      <c r="T137" s="1"/>
      <c r="U137" s="1"/>
      <c r="V137" s="1"/>
      <c r="W137" s="1"/>
      <c r="X137" s="1"/>
      <c r="Y137" s="1"/>
      <c r="Z137" s="1"/>
      <c r="AA137" s="1"/>
      <c r="AB137" s="1"/>
      <c r="AC137" s="1"/>
      <c r="AD137" s="1"/>
      <c r="AE137" s="1"/>
      <c r="AF137" s="1"/>
      <c r="AG137" s="1"/>
      <c r="AH137" s="1"/>
      <c r="AI137" s="1"/>
      <c r="AJ137" s="1"/>
      <c r="AK137" s="1"/>
      <c r="AL137" s="1"/>
      <c r="AM137" s="1"/>
      <c r="AN137" s="1"/>
    </row>
    <row r="138" spans="1:40" ht="15.75" customHeight="1">
      <c r="A138" s="1"/>
      <c r="B138" s="1"/>
      <c r="C138" s="1"/>
      <c r="D138" s="1"/>
      <c r="E138" s="1"/>
      <c r="F138" s="1"/>
      <c r="G138" s="1"/>
      <c r="H138" s="1"/>
      <c r="I138" s="1"/>
      <c r="J138" s="1"/>
      <c r="K138" s="1"/>
      <c r="L138" s="1"/>
      <c r="M138" s="1"/>
      <c r="N138" s="2"/>
      <c r="O138" s="2"/>
      <c r="P138" s="2"/>
      <c r="Q138" s="2"/>
      <c r="R138" s="2"/>
      <c r="S138" s="2"/>
      <c r="T138" s="1"/>
      <c r="U138" s="1"/>
      <c r="V138" s="1"/>
      <c r="W138" s="1"/>
      <c r="X138" s="1"/>
      <c r="Y138" s="1"/>
      <c r="Z138" s="1"/>
      <c r="AA138" s="1"/>
      <c r="AB138" s="1"/>
      <c r="AC138" s="1"/>
      <c r="AD138" s="1"/>
      <c r="AE138" s="1"/>
      <c r="AF138" s="1"/>
      <c r="AG138" s="1"/>
      <c r="AH138" s="1"/>
      <c r="AI138" s="1"/>
      <c r="AJ138" s="1"/>
      <c r="AK138" s="1"/>
      <c r="AL138" s="1"/>
      <c r="AM138" s="1"/>
      <c r="AN138" s="1"/>
    </row>
    <row r="139" spans="1:40" ht="15.75" customHeight="1">
      <c r="A139" s="1"/>
      <c r="B139" s="1"/>
      <c r="C139" s="1"/>
      <c r="D139" s="1"/>
      <c r="E139" s="1"/>
      <c r="F139" s="1"/>
      <c r="G139" s="1"/>
      <c r="H139" s="1"/>
      <c r="I139" s="1"/>
      <c r="J139" s="1"/>
      <c r="K139" s="1"/>
      <c r="L139" s="1"/>
      <c r="M139" s="1"/>
      <c r="N139" s="2"/>
      <c r="O139" s="2"/>
      <c r="P139" s="2"/>
      <c r="Q139" s="2"/>
      <c r="R139" s="2"/>
      <c r="S139" s="2"/>
      <c r="T139" s="1"/>
      <c r="U139" s="1"/>
      <c r="V139" s="1"/>
      <c r="W139" s="1"/>
      <c r="X139" s="1"/>
      <c r="Y139" s="1"/>
      <c r="Z139" s="1"/>
      <c r="AA139" s="1"/>
      <c r="AB139" s="1"/>
      <c r="AC139" s="1"/>
      <c r="AD139" s="1"/>
      <c r="AE139" s="1"/>
      <c r="AF139" s="1"/>
      <c r="AG139" s="1"/>
      <c r="AH139" s="1"/>
      <c r="AI139" s="1"/>
      <c r="AJ139" s="1"/>
      <c r="AK139" s="1"/>
      <c r="AL139" s="1"/>
      <c r="AM139" s="1"/>
      <c r="AN139" s="1"/>
    </row>
    <row r="140" spans="1:40" ht="15.75" customHeight="1">
      <c r="A140" s="1"/>
      <c r="B140" s="1"/>
      <c r="C140" s="1"/>
      <c r="D140" s="1"/>
      <c r="E140" s="1"/>
      <c r="F140" s="1"/>
      <c r="G140" s="1"/>
      <c r="H140" s="1"/>
      <c r="I140" s="1"/>
      <c r="J140" s="1"/>
      <c r="K140" s="1"/>
      <c r="L140" s="1"/>
      <c r="M140" s="1"/>
      <c r="N140" s="2"/>
      <c r="O140" s="2"/>
      <c r="P140" s="2"/>
      <c r="Q140" s="2"/>
      <c r="R140" s="2"/>
      <c r="S140" s="2"/>
      <c r="T140" s="1"/>
      <c r="U140" s="1"/>
      <c r="V140" s="1"/>
      <c r="W140" s="1"/>
      <c r="X140" s="1"/>
      <c r="Y140" s="1"/>
      <c r="Z140" s="1"/>
      <c r="AA140" s="1"/>
      <c r="AB140" s="1"/>
      <c r="AC140" s="1"/>
      <c r="AD140" s="1"/>
      <c r="AE140" s="1"/>
      <c r="AF140" s="1"/>
      <c r="AG140" s="1"/>
      <c r="AH140" s="1"/>
      <c r="AI140" s="1"/>
      <c r="AJ140" s="1"/>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1"/>
      <c r="AK141" s="1"/>
      <c r="AL141" s="1"/>
      <c r="AM141" s="1"/>
      <c r="AN141" s="1"/>
    </row>
    <row r="142" spans="1:40" ht="15.75" customHeight="1">
      <c r="A142" s="1"/>
      <c r="B142" s="1"/>
      <c r="C142" s="1"/>
      <c r="D142" s="1"/>
      <c r="E142" s="1"/>
      <c r="F142" s="1"/>
      <c r="G142" s="1"/>
      <c r="H142" s="1"/>
      <c r="I142" s="1"/>
      <c r="J142" s="1"/>
      <c r="K142" s="1"/>
      <c r="L142" s="1"/>
      <c r="M142" s="1"/>
      <c r="N142" s="2"/>
      <c r="O142" s="2"/>
      <c r="P142" s="2"/>
      <c r="Q142" s="2"/>
      <c r="R142" s="2"/>
      <c r="S142" s="2"/>
      <c r="T142" s="1"/>
      <c r="U142" s="1"/>
      <c r="V142" s="1"/>
      <c r="W142" s="1"/>
      <c r="X142" s="1"/>
      <c r="Y142" s="1"/>
      <c r="Z142" s="1"/>
      <c r="AA142" s="1"/>
      <c r="AB142" s="1"/>
      <c r="AC142" s="1"/>
      <c r="AD142" s="1"/>
      <c r="AE142" s="1"/>
      <c r="AF142" s="1"/>
      <c r="AG142" s="1"/>
      <c r="AH142" s="1"/>
      <c r="AI142" s="1"/>
      <c r="AJ142" s="1"/>
      <c r="AK142" s="1"/>
      <c r="AL142" s="1"/>
      <c r="AM142" s="1"/>
      <c r="AN142" s="1"/>
    </row>
    <row r="143" spans="1:40" ht="15.75" customHeight="1">
      <c r="A143" s="1"/>
      <c r="B143" s="1"/>
      <c r="C143" s="1"/>
      <c r="D143" s="1"/>
      <c r="E143" s="1"/>
      <c r="F143" s="1"/>
      <c r="G143" s="1"/>
      <c r="H143" s="1"/>
      <c r="I143" s="1"/>
      <c r="J143" s="1"/>
      <c r="K143" s="1"/>
      <c r="L143" s="1"/>
      <c r="M143" s="1"/>
      <c r="N143" s="2"/>
      <c r="O143" s="2"/>
      <c r="P143" s="2"/>
      <c r="Q143" s="2"/>
      <c r="R143" s="2"/>
      <c r="S143" s="2"/>
      <c r="T143" s="1"/>
      <c r="U143" s="1"/>
      <c r="V143" s="1"/>
      <c r="W143" s="1"/>
      <c r="X143" s="1"/>
      <c r="Y143" s="1"/>
      <c r="Z143" s="1"/>
      <c r="AA143" s="1"/>
      <c r="AB143" s="1"/>
      <c r="AC143" s="1"/>
      <c r="AD143" s="1"/>
      <c r="AE143" s="1"/>
      <c r="AF143" s="1"/>
      <c r="AG143" s="1"/>
      <c r="AH143" s="1"/>
      <c r="AI143" s="1"/>
      <c r="AJ143" s="1"/>
      <c r="AK143" s="1"/>
      <c r="AL143" s="1"/>
      <c r="AM143" s="1"/>
      <c r="AN143" s="1"/>
    </row>
    <row r="144" spans="1:40" ht="15.75" customHeight="1">
      <c r="A144" s="1"/>
      <c r="B144" s="1"/>
      <c r="C144" s="1"/>
      <c r="D144" s="1"/>
      <c r="E144" s="1"/>
      <c r="F144" s="1"/>
      <c r="G144" s="1"/>
      <c r="H144" s="1"/>
      <c r="I144" s="1"/>
      <c r="J144" s="1"/>
      <c r="K144" s="1"/>
      <c r="L144" s="1"/>
      <c r="M144" s="1"/>
      <c r="N144" s="2"/>
      <c r="O144" s="2"/>
      <c r="P144" s="2"/>
      <c r="Q144" s="2"/>
      <c r="R144" s="2"/>
      <c r="S144" s="2"/>
      <c r="T144" s="1"/>
      <c r="U144" s="1"/>
      <c r="V144" s="1"/>
      <c r="W144" s="1"/>
      <c r="X144" s="1"/>
      <c r="Y144" s="1"/>
      <c r="Z144" s="1"/>
      <c r="AA144" s="1"/>
      <c r="AB144" s="1"/>
      <c r="AC144" s="1"/>
      <c r="AD144" s="1"/>
      <c r="AE144" s="1"/>
      <c r="AF144" s="1"/>
      <c r="AG144" s="1"/>
      <c r="AH144" s="1"/>
      <c r="AI144" s="1"/>
      <c r="AJ144" s="1"/>
      <c r="AK144" s="1"/>
      <c r="AL144" s="1"/>
      <c r="AM144" s="1"/>
      <c r="AN144" s="1"/>
    </row>
    <row r="145" spans="1:40" ht="15.75" customHeight="1">
      <c r="A145" s="1"/>
      <c r="B145" s="1"/>
      <c r="C145" s="1"/>
      <c r="D145" s="1"/>
      <c r="E145" s="1"/>
      <c r="F145" s="1"/>
      <c r="G145" s="1"/>
      <c r="H145" s="1"/>
      <c r="I145" s="1"/>
      <c r="J145" s="1"/>
      <c r="K145" s="1"/>
      <c r="L145" s="1"/>
      <c r="M145" s="1"/>
      <c r="N145" s="2"/>
      <c r="O145" s="2"/>
      <c r="P145" s="2"/>
      <c r="Q145" s="2"/>
      <c r="R145" s="2"/>
      <c r="S145" s="2"/>
      <c r="T145" s="1"/>
      <c r="U145" s="1"/>
      <c r="V145" s="1"/>
      <c r="W145" s="1"/>
      <c r="X145" s="1"/>
      <c r="Y145" s="1"/>
      <c r="Z145" s="1"/>
      <c r="AA145" s="1"/>
      <c r="AB145" s="1"/>
      <c r="AC145" s="1"/>
      <c r="AD145" s="1"/>
      <c r="AE145" s="1"/>
      <c r="AF145" s="1"/>
      <c r="AG145" s="1"/>
      <c r="AH145" s="1"/>
      <c r="AI145" s="1"/>
      <c r="AJ145" s="1"/>
      <c r="AK145" s="1"/>
      <c r="AL145" s="1"/>
      <c r="AM145" s="1"/>
      <c r="AN145" s="1"/>
    </row>
    <row r="146" spans="1:40" ht="15.75" customHeight="1">
      <c r="A146" s="1"/>
      <c r="B146" s="1"/>
      <c r="C146" s="1"/>
      <c r="D146" s="1"/>
      <c r="E146" s="1"/>
      <c r="F146" s="1"/>
      <c r="G146" s="1"/>
      <c r="H146" s="1"/>
      <c r="I146" s="1"/>
      <c r="J146" s="1"/>
      <c r="K146" s="1"/>
      <c r="L146" s="1"/>
      <c r="M146" s="1"/>
      <c r="N146" s="2"/>
      <c r="O146" s="2"/>
      <c r="P146" s="2"/>
      <c r="Q146" s="2"/>
      <c r="R146" s="2"/>
      <c r="S146" s="2"/>
      <c r="T146" s="1"/>
      <c r="U146" s="1"/>
      <c r="V146" s="1"/>
      <c r="W146" s="1"/>
      <c r="X146" s="1"/>
      <c r="Y146" s="1"/>
      <c r="Z146" s="1"/>
      <c r="AA146" s="1"/>
      <c r="AB146" s="1"/>
      <c r="AC146" s="1"/>
      <c r="AD146" s="1"/>
      <c r="AE146" s="1"/>
      <c r="AF146" s="1"/>
      <c r="AG146" s="1"/>
      <c r="AH146" s="1"/>
      <c r="AI146" s="1"/>
      <c r="AJ146" s="1"/>
      <c r="AK146" s="1"/>
      <c r="AL146" s="1"/>
      <c r="AM146" s="1"/>
      <c r="AN146" s="1"/>
    </row>
    <row r="147" spans="1:40" ht="15.75" customHeight="1">
      <c r="A147" s="1"/>
      <c r="B147" s="1"/>
      <c r="C147" s="1"/>
      <c r="D147" s="1"/>
      <c r="E147" s="1"/>
      <c r="F147" s="1"/>
      <c r="G147" s="1"/>
      <c r="H147" s="1"/>
      <c r="I147" s="1"/>
      <c r="J147" s="1"/>
      <c r="K147" s="1"/>
      <c r="L147" s="1"/>
      <c r="M147" s="1"/>
      <c r="N147" s="2"/>
      <c r="O147" s="2"/>
      <c r="P147" s="2"/>
      <c r="Q147" s="2"/>
      <c r="R147" s="2"/>
      <c r="S147" s="2"/>
      <c r="T147" s="1"/>
      <c r="U147" s="1"/>
      <c r="V147" s="1"/>
      <c r="W147" s="1"/>
      <c r="X147" s="1"/>
      <c r="Y147" s="1"/>
      <c r="Z147" s="1"/>
      <c r="AA147" s="1"/>
      <c r="AB147" s="1"/>
      <c r="AC147" s="1"/>
      <c r="AD147" s="1"/>
      <c r="AE147" s="1"/>
      <c r="AF147" s="1"/>
      <c r="AG147" s="1"/>
      <c r="AH147" s="1"/>
      <c r="AI147" s="1"/>
      <c r="AJ147" s="1"/>
      <c r="AK147" s="1"/>
      <c r="AL147" s="1"/>
      <c r="AM147" s="1"/>
      <c r="AN147" s="1"/>
    </row>
    <row r="148" spans="1:40" ht="15.75" customHeight="1">
      <c r="A148" s="1"/>
      <c r="B148" s="1"/>
      <c r="C148" s="1"/>
      <c r="D148" s="1"/>
      <c r="E148" s="1"/>
      <c r="F148" s="1"/>
      <c r="G148" s="1"/>
      <c r="H148" s="1"/>
      <c r="I148" s="1"/>
      <c r="J148" s="1"/>
      <c r="K148" s="1"/>
      <c r="L148" s="1"/>
      <c r="M148" s="1"/>
      <c r="N148" s="2"/>
      <c r="O148" s="2"/>
      <c r="P148" s="2"/>
      <c r="Q148" s="2"/>
      <c r="R148" s="2"/>
      <c r="S148" s="2"/>
      <c r="T148" s="1"/>
      <c r="U148" s="1"/>
      <c r="V148" s="1"/>
      <c r="W148" s="1"/>
      <c r="X148" s="1"/>
      <c r="Y148" s="1"/>
      <c r="Z148" s="1"/>
      <c r="AA148" s="1"/>
      <c r="AB148" s="1"/>
      <c r="AC148" s="1"/>
      <c r="AD148" s="1"/>
      <c r="AE148" s="1"/>
      <c r="AF148" s="1"/>
      <c r="AG148" s="1"/>
      <c r="AH148" s="1"/>
      <c r="AI148" s="1"/>
      <c r="AJ148" s="1"/>
      <c r="AK148" s="1"/>
      <c r="AL148" s="1"/>
      <c r="AM148" s="1"/>
      <c r="AN148" s="1"/>
    </row>
    <row r="149" spans="1:40" ht="15.75" customHeight="1">
      <c r="A149" s="1"/>
      <c r="B149" s="1"/>
      <c r="C149" s="1"/>
      <c r="D149" s="1"/>
      <c r="E149" s="1"/>
      <c r="F149" s="1"/>
      <c r="G149" s="1"/>
      <c r="H149" s="1"/>
      <c r="I149" s="1"/>
      <c r="J149" s="1"/>
      <c r="K149" s="1"/>
      <c r="L149" s="1"/>
      <c r="M149" s="1"/>
      <c r="N149" s="2"/>
      <c r="O149" s="2"/>
      <c r="P149" s="2"/>
      <c r="Q149" s="2"/>
      <c r="R149" s="2"/>
      <c r="S149" s="2"/>
      <c r="T149" s="1"/>
      <c r="U149" s="1"/>
      <c r="V149" s="1"/>
      <c r="W149" s="1"/>
      <c r="X149" s="1"/>
      <c r="Y149" s="1"/>
      <c r="Z149" s="1"/>
      <c r="AA149" s="1"/>
      <c r="AB149" s="1"/>
      <c r="AC149" s="1"/>
      <c r="AD149" s="1"/>
      <c r="AE149" s="1"/>
      <c r="AF149" s="1"/>
      <c r="AG149" s="1"/>
      <c r="AH149" s="1"/>
      <c r="AI149" s="1"/>
      <c r="AJ149" s="1"/>
      <c r="AK149" s="1"/>
      <c r="AL149" s="1"/>
      <c r="AM149" s="1"/>
      <c r="AN149" s="1"/>
    </row>
    <row r="150" spans="1:40" ht="15.75" customHeight="1">
      <c r="A150" s="1"/>
      <c r="B150" s="1"/>
      <c r="C150" s="1"/>
      <c r="D150" s="1"/>
      <c r="E150" s="1"/>
      <c r="F150" s="1"/>
      <c r="G150" s="1"/>
      <c r="H150" s="1"/>
      <c r="I150" s="1"/>
      <c r="J150" s="1"/>
      <c r="K150" s="1"/>
      <c r="L150" s="1"/>
      <c r="M150" s="1"/>
      <c r="N150" s="2"/>
      <c r="O150" s="2"/>
      <c r="P150" s="2"/>
      <c r="Q150" s="2"/>
      <c r="R150" s="2"/>
      <c r="S150" s="2"/>
      <c r="T150" s="1"/>
      <c r="U150" s="1"/>
      <c r="V150" s="1"/>
      <c r="W150" s="1"/>
      <c r="X150" s="1"/>
      <c r="Y150" s="1"/>
      <c r="Z150" s="1"/>
      <c r="AA150" s="1"/>
      <c r="AB150" s="1"/>
      <c r="AC150" s="1"/>
      <c r="AD150" s="1"/>
      <c r="AE150" s="1"/>
      <c r="AF150" s="1"/>
      <c r="AG150" s="1"/>
      <c r="AH150" s="1"/>
      <c r="AI150" s="1"/>
      <c r="AJ150" s="1"/>
      <c r="AK150" s="1"/>
      <c r="AL150" s="1"/>
      <c r="AM150" s="1"/>
      <c r="AN150" s="1"/>
    </row>
    <row r="151" spans="1:40" ht="15.75" customHeight="1">
      <c r="A151" s="1"/>
      <c r="B151" s="1"/>
      <c r="C151" s="1"/>
      <c r="D151" s="1"/>
      <c r="E151" s="1"/>
      <c r="F151" s="1"/>
      <c r="G151" s="1"/>
      <c r="H151" s="1"/>
      <c r="I151" s="1"/>
      <c r="J151" s="1"/>
      <c r="K151" s="1"/>
      <c r="L151" s="1"/>
      <c r="M151" s="1"/>
      <c r="N151" s="2"/>
      <c r="O151" s="2"/>
      <c r="P151" s="2"/>
      <c r="Q151" s="2"/>
      <c r="R151" s="2"/>
      <c r="S151" s="2"/>
      <c r="T151" s="1"/>
      <c r="U151" s="1"/>
      <c r="V151" s="1"/>
      <c r="W151" s="1"/>
      <c r="X151" s="1"/>
      <c r="Y151" s="1"/>
      <c r="Z151" s="1"/>
      <c r="AA151" s="1"/>
      <c r="AB151" s="1"/>
      <c r="AC151" s="1"/>
      <c r="AD151" s="1"/>
      <c r="AE151" s="1"/>
      <c r="AF151" s="1"/>
      <c r="AG151" s="1"/>
      <c r="AH151" s="1"/>
      <c r="AI151" s="1"/>
      <c r="AJ151" s="1"/>
      <c r="AK151" s="1"/>
      <c r="AL151" s="1"/>
      <c r="AM151" s="1"/>
      <c r="AN151" s="1"/>
    </row>
    <row r="152" spans="1:40" ht="15.75" customHeight="1">
      <c r="A152" s="1"/>
      <c r="B152" s="1"/>
      <c r="C152" s="1"/>
      <c r="D152" s="1"/>
      <c r="E152" s="1"/>
      <c r="F152" s="1"/>
      <c r="G152" s="1"/>
      <c r="H152" s="1"/>
      <c r="I152" s="1"/>
      <c r="J152" s="1"/>
      <c r="K152" s="1"/>
      <c r="L152" s="1"/>
      <c r="M152" s="1"/>
      <c r="N152" s="2"/>
      <c r="O152" s="2"/>
      <c r="P152" s="2"/>
      <c r="Q152" s="2"/>
      <c r="R152" s="2"/>
      <c r="S152" s="2"/>
      <c r="T152" s="1"/>
      <c r="U152" s="1"/>
      <c r="V152" s="1"/>
      <c r="W152" s="1"/>
      <c r="X152" s="1"/>
      <c r="Y152" s="1"/>
      <c r="Z152" s="1"/>
      <c r="AA152" s="1"/>
      <c r="AB152" s="1"/>
      <c r="AC152" s="1"/>
      <c r="AD152" s="1"/>
      <c r="AE152" s="1"/>
      <c r="AF152" s="1"/>
      <c r="AG152" s="1"/>
      <c r="AH152" s="1"/>
      <c r="AI152" s="1"/>
      <c r="AJ152" s="1"/>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1"/>
      <c r="AK153" s="1"/>
      <c r="AL153" s="1"/>
      <c r="AM153" s="1"/>
      <c r="AN153" s="1"/>
    </row>
    <row r="154" spans="1:40" ht="15.75" customHeight="1">
      <c r="A154" s="1"/>
      <c r="B154" s="1"/>
      <c r="C154" s="1"/>
      <c r="D154" s="1"/>
      <c r="E154" s="1"/>
      <c r="F154" s="1"/>
      <c r="G154" s="1"/>
      <c r="H154" s="1"/>
      <c r="I154" s="1"/>
      <c r="J154" s="1"/>
      <c r="K154" s="1"/>
      <c r="L154" s="1"/>
      <c r="M154" s="1"/>
      <c r="N154" s="2"/>
      <c r="O154" s="2"/>
      <c r="P154" s="2"/>
      <c r="Q154" s="2"/>
      <c r="R154" s="2"/>
      <c r="S154" s="2"/>
      <c r="T154" s="1"/>
      <c r="U154" s="1"/>
      <c r="V154" s="1"/>
      <c r="W154" s="1"/>
      <c r="X154" s="1"/>
      <c r="Y154" s="1"/>
      <c r="Z154" s="1"/>
      <c r="AA154" s="1"/>
      <c r="AB154" s="1"/>
      <c r="AC154" s="1"/>
      <c r="AD154" s="1"/>
      <c r="AE154" s="1"/>
      <c r="AF154" s="1"/>
      <c r="AG154" s="1"/>
      <c r="AH154" s="1"/>
      <c r="AI154" s="1"/>
      <c r="AJ154" s="1"/>
      <c r="AK154" s="1"/>
      <c r="AL154" s="1"/>
      <c r="AM154" s="1"/>
      <c r="AN154" s="1"/>
    </row>
    <row r="155" spans="1:40" ht="15.75" customHeight="1">
      <c r="A155" s="1"/>
      <c r="B155" s="1"/>
      <c r="C155" s="1"/>
      <c r="D155" s="1"/>
      <c r="E155" s="1"/>
      <c r="F155" s="1"/>
      <c r="G155" s="1"/>
      <c r="H155" s="1"/>
      <c r="I155" s="1"/>
      <c r="J155" s="1"/>
      <c r="K155" s="1"/>
      <c r="L155" s="1"/>
      <c r="M155" s="1"/>
      <c r="N155" s="2"/>
      <c r="O155" s="2"/>
      <c r="P155" s="2"/>
      <c r="Q155" s="2"/>
      <c r="R155" s="2"/>
      <c r="S155" s="2"/>
      <c r="T155" s="1"/>
      <c r="U155" s="1"/>
      <c r="V155" s="1"/>
      <c r="W155" s="1"/>
      <c r="X155" s="1"/>
      <c r="Y155" s="1"/>
      <c r="Z155" s="1"/>
      <c r="AA155" s="1"/>
      <c r="AB155" s="1"/>
      <c r="AC155" s="1"/>
      <c r="AD155" s="1"/>
      <c r="AE155" s="1"/>
      <c r="AF155" s="1"/>
      <c r="AG155" s="1"/>
      <c r="AH155" s="1"/>
      <c r="AI155" s="1"/>
      <c r="AJ155" s="1"/>
      <c r="AK155" s="1"/>
      <c r="AL155" s="1"/>
      <c r="AM155" s="1"/>
      <c r="AN155" s="1"/>
    </row>
    <row r="156" spans="1:40" ht="15.75" customHeight="1">
      <c r="A156" s="1"/>
      <c r="B156" s="1"/>
      <c r="C156" s="1"/>
      <c r="D156" s="1"/>
      <c r="E156" s="1"/>
      <c r="F156" s="1"/>
      <c r="G156" s="1"/>
      <c r="H156" s="1"/>
      <c r="I156" s="1"/>
      <c r="J156" s="1"/>
      <c r="K156" s="1"/>
      <c r="L156" s="1"/>
      <c r="M156" s="1"/>
      <c r="N156" s="2"/>
      <c r="O156" s="2"/>
      <c r="P156" s="2"/>
      <c r="Q156" s="2"/>
      <c r="R156" s="2"/>
      <c r="S156" s="2"/>
      <c r="T156" s="1"/>
      <c r="U156" s="1"/>
      <c r="V156" s="1"/>
      <c r="W156" s="1"/>
      <c r="X156" s="1"/>
      <c r="Y156" s="1"/>
      <c r="Z156" s="1"/>
      <c r="AA156" s="1"/>
      <c r="AB156" s="1"/>
      <c r="AC156" s="1"/>
      <c r="AD156" s="1"/>
      <c r="AE156" s="1"/>
      <c r="AF156" s="1"/>
      <c r="AG156" s="1"/>
      <c r="AH156" s="1"/>
      <c r="AI156" s="1"/>
      <c r="AJ156" s="1"/>
      <c r="AK156" s="1"/>
      <c r="AL156" s="1"/>
      <c r="AM156" s="1"/>
      <c r="AN156" s="1"/>
    </row>
    <row r="157" spans="1:40" ht="15.75" customHeight="1">
      <c r="A157" s="1"/>
      <c r="B157" s="1"/>
      <c r="C157" s="1"/>
      <c r="D157" s="1"/>
      <c r="E157" s="1"/>
      <c r="F157" s="1"/>
      <c r="G157" s="1"/>
      <c r="H157" s="1"/>
      <c r="I157" s="1"/>
      <c r="J157" s="1"/>
      <c r="K157" s="1"/>
      <c r="L157" s="1"/>
      <c r="M157" s="1"/>
      <c r="N157" s="2"/>
      <c r="O157" s="2"/>
      <c r="P157" s="2"/>
      <c r="Q157" s="2"/>
      <c r="R157" s="2"/>
      <c r="S157" s="2"/>
      <c r="T157" s="1"/>
      <c r="U157" s="1"/>
      <c r="V157" s="1"/>
      <c r="W157" s="1"/>
      <c r="X157" s="1"/>
      <c r="Y157" s="1"/>
      <c r="Z157" s="1"/>
      <c r="AA157" s="1"/>
      <c r="AB157" s="1"/>
      <c r="AC157" s="1"/>
      <c r="AD157" s="1"/>
      <c r="AE157" s="1"/>
      <c r="AF157" s="1"/>
      <c r="AG157" s="1"/>
      <c r="AH157" s="1"/>
      <c r="AI157" s="1"/>
      <c r="AJ157" s="1"/>
      <c r="AK157" s="1"/>
      <c r="AL157" s="1"/>
      <c r="AM157" s="1"/>
      <c r="AN157" s="1"/>
    </row>
    <row r="158" spans="1:40" ht="15.75" customHeight="1">
      <c r="A158" s="1"/>
      <c r="B158" s="1"/>
      <c r="C158" s="1"/>
      <c r="D158" s="1"/>
      <c r="E158" s="1"/>
      <c r="F158" s="1"/>
      <c r="G158" s="1"/>
      <c r="H158" s="1"/>
      <c r="I158" s="1"/>
      <c r="J158" s="1"/>
      <c r="K158" s="1"/>
      <c r="L158" s="1"/>
      <c r="M158" s="1"/>
      <c r="N158" s="2"/>
      <c r="O158" s="2"/>
      <c r="P158" s="2"/>
      <c r="Q158" s="2"/>
      <c r="R158" s="2"/>
      <c r="S158" s="2"/>
      <c r="T158" s="1"/>
      <c r="U158" s="1"/>
      <c r="V158" s="1"/>
      <c r="W158" s="1"/>
      <c r="X158" s="1"/>
      <c r="Y158" s="1"/>
      <c r="Z158" s="1"/>
      <c r="AA158" s="1"/>
      <c r="AB158" s="1"/>
      <c r="AC158" s="1"/>
      <c r="AD158" s="1"/>
      <c r="AE158" s="1"/>
      <c r="AF158" s="1"/>
      <c r="AG158" s="1"/>
      <c r="AH158" s="1"/>
      <c r="AI158" s="1"/>
      <c r="AJ158" s="1"/>
      <c r="AK158" s="1"/>
      <c r="AL158" s="1"/>
      <c r="AM158" s="1"/>
      <c r="AN158" s="1"/>
    </row>
    <row r="159" spans="1:40" ht="15.75" customHeight="1">
      <c r="A159" s="1"/>
      <c r="B159" s="1"/>
      <c r="C159" s="1"/>
      <c r="D159" s="1"/>
      <c r="E159" s="1"/>
      <c r="F159" s="1"/>
      <c r="G159" s="1"/>
      <c r="H159" s="1"/>
      <c r="I159" s="1"/>
      <c r="J159" s="1"/>
      <c r="K159" s="1"/>
      <c r="L159" s="1"/>
      <c r="M159" s="1"/>
      <c r="N159" s="2"/>
      <c r="O159" s="2"/>
      <c r="P159" s="2"/>
      <c r="Q159" s="2"/>
      <c r="R159" s="2"/>
      <c r="S159" s="2"/>
      <c r="T159" s="1"/>
      <c r="U159" s="1"/>
      <c r="V159" s="1"/>
      <c r="W159" s="1"/>
      <c r="X159" s="1"/>
      <c r="Y159" s="1"/>
      <c r="Z159" s="1"/>
      <c r="AA159" s="1"/>
      <c r="AB159" s="1"/>
      <c r="AC159" s="1"/>
      <c r="AD159" s="1"/>
      <c r="AE159" s="1"/>
      <c r="AF159" s="1"/>
      <c r="AG159" s="1"/>
      <c r="AH159" s="1"/>
      <c r="AI159" s="1"/>
      <c r="AJ159" s="1"/>
      <c r="AK159" s="1"/>
      <c r="AL159" s="1"/>
      <c r="AM159" s="1"/>
      <c r="AN159" s="1"/>
    </row>
    <row r="160" spans="1:40" ht="15.75" customHeight="1">
      <c r="A160" s="1"/>
      <c r="B160" s="1"/>
      <c r="C160" s="1"/>
      <c r="D160" s="1"/>
      <c r="E160" s="1"/>
      <c r="F160" s="1"/>
      <c r="G160" s="1"/>
      <c r="H160" s="1"/>
      <c r="I160" s="1"/>
      <c r="J160" s="1"/>
      <c r="K160" s="1"/>
      <c r="L160" s="1"/>
      <c r="M160" s="1"/>
      <c r="N160" s="2"/>
      <c r="O160" s="2"/>
      <c r="P160" s="2"/>
      <c r="Q160" s="2"/>
      <c r="R160" s="2"/>
      <c r="S160" s="2"/>
      <c r="T160" s="1"/>
      <c r="U160" s="1"/>
      <c r="V160" s="1"/>
      <c r="W160" s="1"/>
      <c r="X160" s="1"/>
      <c r="Y160" s="1"/>
      <c r="Z160" s="1"/>
      <c r="AA160" s="1"/>
      <c r="AB160" s="1"/>
      <c r="AC160" s="1"/>
      <c r="AD160" s="1"/>
      <c r="AE160" s="1"/>
      <c r="AF160" s="1"/>
      <c r="AG160" s="1"/>
      <c r="AH160" s="1"/>
      <c r="AI160" s="1"/>
      <c r="AJ160" s="1"/>
      <c r="AK160" s="1"/>
      <c r="AL160" s="1"/>
      <c r="AM160" s="1"/>
      <c r="AN160" s="1"/>
    </row>
    <row r="161" spans="1:40" ht="15.75" customHeight="1">
      <c r="A161" s="1"/>
      <c r="B161" s="1"/>
      <c r="C161" s="1"/>
      <c r="D161" s="1"/>
      <c r="E161" s="1"/>
      <c r="F161" s="1"/>
      <c r="G161" s="1"/>
      <c r="H161" s="1"/>
      <c r="I161" s="1"/>
      <c r="J161" s="1"/>
      <c r="K161" s="1"/>
      <c r="L161" s="1"/>
      <c r="M161" s="1"/>
      <c r="N161" s="2"/>
      <c r="O161" s="2"/>
      <c r="P161" s="2"/>
      <c r="Q161" s="2"/>
      <c r="R161" s="2"/>
      <c r="S161" s="2"/>
      <c r="T161" s="1"/>
      <c r="U161" s="1"/>
      <c r="V161" s="1"/>
      <c r="W161" s="1"/>
      <c r="X161" s="1"/>
      <c r="Y161" s="1"/>
      <c r="Z161" s="1"/>
      <c r="AA161" s="1"/>
      <c r="AB161" s="1"/>
      <c r="AC161" s="1"/>
      <c r="AD161" s="1"/>
      <c r="AE161" s="1"/>
      <c r="AF161" s="1"/>
      <c r="AG161" s="1"/>
      <c r="AH161" s="1"/>
      <c r="AI161" s="1"/>
      <c r="AJ161" s="1"/>
      <c r="AK161" s="1"/>
      <c r="AL161" s="1"/>
      <c r="AM161" s="1"/>
      <c r="AN161" s="1"/>
    </row>
    <row r="162" spans="1:40" ht="15.75" customHeight="1">
      <c r="A162" s="1"/>
      <c r="B162" s="1"/>
      <c r="C162" s="1"/>
      <c r="D162" s="1"/>
      <c r="E162" s="1"/>
      <c r="F162" s="1"/>
      <c r="G162" s="1"/>
      <c r="H162" s="1"/>
      <c r="I162" s="1"/>
      <c r="J162" s="1"/>
      <c r="K162" s="1"/>
      <c r="L162" s="1"/>
      <c r="M162" s="1"/>
      <c r="N162" s="2"/>
      <c r="O162" s="2"/>
      <c r="P162" s="2"/>
      <c r="Q162" s="2"/>
      <c r="R162" s="2"/>
      <c r="S162" s="2"/>
      <c r="T162" s="1"/>
      <c r="U162" s="1"/>
      <c r="V162" s="1"/>
      <c r="W162" s="1"/>
      <c r="X162" s="1"/>
      <c r="Y162" s="1"/>
      <c r="Z162" s="1"/>
      <c r="AA162" s="1"/>
      <c r="AB162" s="1"/>
      <c r="AC162" s="1"/>
      <c r="AD162" s="1"/>
      <c r="AE162" s="1"/>
      <c r="AF162" s="1"/>
      <c r="AG162" s="1"/>
      <c r="AH162" s="1"/>
      <c r="AI162" s="1"/>
      <c r="AJ162" s="1"/>
      <c r="AK162" s="1"/>
      <c r="AL162" s="1"/>
      <c r="AM162" s="1"/>
      <c r="AN162" s="1"/>
    </row>
    <row r="163" spans="1:40" ht="15.75" customHeight="1">
      <c r="A163" s="1"/>
      <c r="B163" s="1"/>
      <c r="C163" s="1"/>
      <c r="D163" s="1"/>
      <c r="E163" s="1"/>
      <c r="F163" s="1"/>
      <c r="G163" s="1"/>
      <c r="H163" s="1"/>
      <c r="I163" s="1"/>
      <c r="J163" s="1"/>
      <c r="K163" s="1"/>
      <c r="L163" s="1"/>
      <c r="M163" s="1"/>
      <c r="N163" s="2"/>
      <c r="O163" s="2"/>
      <c r="P163" s="2"/>
      <c r="Q163" s="2"/>
      <c r="R163" s="2"/>
      <c r="S163" s="2"/>
      <c r="T163" s="1"/>
      <c r="U163" s="1"/>
      <c r="V163" s="1"/>
      <c r="W163" s="1"/>
      <c r="X163" s="1"/>
      <c r="Y163" s="1"/>
      <c r="Z163" s="1"/>
      <c r="AA163" s="1"/>
      <c r="AB163" s="1"/>
      <c r="AC163" s="1"/>
      <c r="AD163" s="1"/>
      <c r="AE163" s="1"/>
      <c r="AF163" s="1"/>
      <c r="AG163" s="1"/>
      <c r="AH163" s="1"/>
      <c r="AI163" s="1"/>
      <c r="AJ163" s="1"/>
      <c r="AK163" s="1"/>
      <c r="AL163" s="1"/>
      <c r="AM163" s="1"/>
      <c r="AN163" s="1"/>
    </row>
    <row r="164" spans="1:40" ht="15.75" customHeight="1">
      <c r="A164" s="1"/>
      <c r="B164" s="1"/>
      <c r="C164" s="1"/>
      <c r="D164" s="1"/>
      <c r="E164" s="1"/>
      <c r="F164" s="1"/>
      <c r="G164" s="1"/>
      <c r="H164" s="1"/>
      <c r="I164" s="1"/>
      <c r="J164" s="1"/>
      <c r="K164" s="1"/>
      <c r="L164" s="1"/>
      <c r="M164" s="1"/>
      <c r="N164" s="2"/>
      <c r="O164" s="2"/>
      <c r="P164" s="2"/>
      <c r="Q164" s="2"/>
      <c r="R164" s="2"/>
      <c r="S164" s="2"/>
      <c r="T164" s="1"/>
      <c r="U164" s="1"/>
      <c r="V164" s="1"/>
      <c r="W164" s="1"/>
      <c r="X164" s="1"/>
      <c r="Y164" s="1"/>
      <c r="Z164" s="1"/>
      <c r="AA164" s="1"/>
      <c r="AB164" s="1"/>
      <c r="AC164" s="1"/>
      <c r="AD164" s="1"/>
      <c r="AE164" s="1"/>
      <c r="AF164" s="1"/>
      <c r="AG164" s="1"/>
      <c r="AH164" s="1"/>
      <c r="AI164" s="1"/>
      <c r="AJ164" s="1"/>
      <c r="AK164" s="1"/>
      <c r="AL164" s="1"/>
      <c r="AM164" s="1"/>
      <c r="AN164" s="1"/>
    </row>
    <row r="165" spans="1:40" ht="15.75" customHeight="1">
      <c r="A165" s="1"/>
      <c r="B165" s="1"/>
      <c r="C165" s="1"/>
      <c r="D165" s="1"/>
      <c r="E165" s="1"/>
      <c r="F165" s="1"/>
      <c r="G165" s="1"/>
      <c r="H165" s="1"/>
      <c r="I165" s="1"/>
      <c r="J165" s="1"/>
      <c r="K165" s="1"/>
      <c r="L165" s="1"/>
      <c r="M165" s="1"/>
      <c r="N165" s="2"/>
      <c r="O165" s="2"/>
      <c r="P165" s="2"/>
      <c r="Q165" s="2"/>
      <c r="R165" s="2"/>
      <c r="S165" s="2"/>
      <c r="T165" s="1"/>
      <c r="U165" s="1"/>
      <c r="V165" s="1"/>
      <c r="W165" s="1"/>
      <c r="X165" s="1"/>
      <c r="Y165" s="1"/>
      <c r="Z165" s="1"/>
      <c r="AA165" s="1"/>
      <c r="AB165" s="1"/>
      <c r="AC165" s="1"/>
      <c r="AD165" s="1"/>
      <c r="AE165" s="1"/>
      <c r="AF165" s="1"/>
      <c r="AG165" s="1"/>
      <c r="AH165" s="1"/>
      <c r="AI165" s="1"/>
      <c r="AJ165" s="1"/>
      <c r="AK165" s="1"/>
      <c r="AL165" s="1"/>
      <c r="AM165" s="1"/>
      <c r="AN165" s="1"/>
    </row>
    <row r="166" spans="1:40" ht="15.75" customHeight="1">
      <c r="A166" s="1"/>
      <c r="B166" s="1"/>
      <c r="C166" s="1"/>
      <c r="D166" s="1"/>
      <c r="E166" s="1"/>
      <c r="F166" s="1"/>
      <c r="G166" s="1"/>
      <c r="H166" s="1"/>
      <c r="I166" s="1"/>
      <c r="J166" s="1"/>
      <c r="K166" s="1"/>
      <c r="L166" s="1"/>
      <c r="M166" s="1"/>
      <c r="N166" s="2"/>
      <c r="O166" s="2"/>
      <c r="P166" s="2"/>
      <c r="Q166" s="2"/>
      <c r="R166" s="2"/>
      <c r="S166" s="2"/>
      <c r="T166" s="1"/>
      <c r="U166" s="1"/>
      <c r="V166" s="1"/>
      <c r="W166" s="1"/>
      <c r="X166" s="1"/>
      <c r="Y166" s="1"/>
      <c r="Z166" s="1"/>
      <c r="AA166" s="1"/>
      <c r="AB166" s="1"/>
      <c r="AC166" s="1"/>
      <c r="AD166" s="1"/>
      <c r="AE166" s="1"/>
      <c r="AF166" s="1"/>
      <c r="AG166" s="1"/>
      <c r="AH166" s="1"/>
      <c r="AI166" s="1"/>
      <c r="AJ166" s="1"/>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row r="891" spans="1:40" ht="15.75" customHeight="1">
      <c r="A891" s="1"/>
      <c r="B891" s="1"/>
      <c r="C891" s="1"/>
      <c r="D891" s="1"/>
      <c r="E891" s="1"/>
      <c r="F891" s="1"/>
      <c r="G891" s="1"/>
      <c r="H891" s="1"/>
      <c r="I891" s="1"/>
      <c r="J891" s="1"/>
      <c r="K891" s="1"/>
      <c r="L891" s="1"/>
      <c r="M891" s="1"/>
      <c r="N891" s="2"/>
      <c r="O891" s="2"/>
      <c r="P891" s="2"/>
      <c r="Q891" s="2"/>
      <c r="R891" s="2"/>
      <c r="S891" s="2"/>
      <c r="T891" s="1"/>
      <c r="U891" s="1"/>
      <c r="V891" s="1"/>
      <c r="W891" s="1"/>
      <c r="X891" s="1"/>
      <c r="Y891" s="1"/>
      <c r="Z891" s="1"/>
      <c r="AA891" s="1"/>
      <c r="AB891" s="1"/>
      <c r="AC891" s="1"/>
      <c r="AD891" s="1"/>
      <c r="AE891" s="1"/>
      <c r="AF891" s="1"/>
      <c r="AG891" s="1"/>
      <c r="AH891" s="1"/>
      <c r="AI891" s="1"/>
      <c r="AJ891" s="1"/>
      <c r="AK891" s="1"/>
      <c r="AL891" s="1"/>
      <c r="AM891" s="1"/>
      <c r="AN891" s="1"/>
    </row>
    <row r="892" spans="1:40" ht="15.75" customHeight="1">
      <c r="A892" s="1"/>
      <c r="B892" s="1"/>
      <c r="C892" s="1"/>
      <c r="D892" s="1"/>
      <c r="E892" s="1"/>
      <c r="F892" s="1"/>
      <c r="G892" s="1"/>
      <c r="H892" s="1"/>
      <c r="I892" s="1"/>
      <c r="J892" s="1"/>
      <c r="K892" s="1"/>
      <c r="L892" s="1"/>
      <c r="M892" s="1"/>
      <c r="N892" s="2"/>
      <c r="O892" s="2"/>
      <c r="P892" s="2"/>
      <c r="Q892" s="2"/>
      <c r="R892" s="2"/>
      <c r="S892" s="2"/>
      <c r="T892" s="1"/>
      <c r="U892" s="1"/>
      <c r="V892" s="1"/>
      <c r="W892" s="1"/>
      <c r="X892" s="1"/>
      <c r="Y892" s="1"/>
      <c r="Z892" s="1"/>
      <c r="AA892" s="1"/>
      <c r="AB892" s="1"/>
      <c r="AC892" s="1"/>
      <c r="AD892" s="1"/>
      <c r="AE892" s="1"/>
      <c r="AF892" s="1"/>
      <c r="AG892" s="1"/>
      <c r="AH892" s="1"/>
      <c r="AI892" s="1"/>
      <c r="AJ892" s="1"/>
      <c r="AK892" s="1"/>
      <c r="AL892" s="1"/>
      <c r="AM892" s="1"/>
      <c r="AN892" s="1"/>
    </row>
    <row r="893" spans="1:40" ht="15.75" customHeight="1">
      <c r="A893" s="1"/>
      <c r="B893" s="1"/>
      <c r="C893" s="1"/>
      <c r="D893" s="1"/>
      <c r="E893" s="1"/>
      <c r="F893" s="1"/>
      <c r="G893" s="1"/>
      <c r="H893" s="1"/>
      <c r="I893" s="1"/>
      <c r="J893" s="1"/>
      <c r="K893" s="1"/>
      <c r="L893" s="1"/>
      <c r="M893" s="1"/>
      <c r="N893" s="2"/>
      <c r="O893" s="2"/>
      <c r="P893" s="2"/>
      <c r="Q893" s="2"/>
      <c r="R893" s="2"/>
      <c r="S893" s="2"/>
      <c r="T893" s="1"/>
      <c r="U893" s="1"/>
      <c r="V893" s="1"/>
      <c r="W893" s="1"/>
      <c r="X893" s="1"/>
      <c r="Y893" s="1"/>
      <c r="Z893" s="1"/>
      <c r="AA893" s="1"/>
      <c r="AB893" s="1"/>
      <c r="AC893" s="1"/>
      <c r="AD893" s="1"/>
      <c r="AE893" s="1"/>
      <c r="AF893" s="1"/>
      <c r="AG893" s="1"/>
      <c r="AH893" s="1"/>
      <c r="AI893" s="1"/>
      <c r="AJ893" s="1"/>
      <c r="AK893" s="1"/>
      <c r="AL893" s="1"/>
      <c r="AM893" s="1"/>
      <c r="AN893" s="1"/>
    </row>
    <row r="894" spans="1:40" ht="15.75" customHeight="1">
      <c r="A894" s="1"/>
      <c r="B894" s="1"/>
      <c r="C894" s="1"/>
      <c r="D894" s="1"/>
      <c r="E894" s="1"/>
      <c r="F894" s="1"/>
      <c r="G894" s="1"/>
      <c r="H894" s="1"/>
      <c r="I894" s="1"/>
      <c r="J894" s="1"/>
      <c r="K894" s="1"/>
      <c r="L894" s="1"/>
      <c r="M894" s="1"/>
      <c r="N894" s="2"/>
      <c r="O894" s="2"/>
      <c r="P894" s="2"/>
      <c r="Q894" s="2"/>
      <c r="R894" s="2"/>
      <c r="S894" s="2"/>
      <c r="T894" s="1"/>
      <c r="U894" s="1"/>
      <c r="V894" s="1"/>
      <c r="W894" s="1"/>
      <c r="X894" s="1"/>
      <c r="Y894" s="1"/>
      <c r="Z894" s="1"/>
      <c r="AA894" s="1"/>
      <c r="AB894" s="1"/>
      <c r="AC894" s="1"/>
      <c r="AD894" s="1"/>
      <c r="AE894" s="1"/>
      <c r="AF894" s="1"/>
      <c r="AG894" s="1"/>
      <c r="AH894" s="1"/>
      <c r="AI894" s="1"/>
      <c r="AJ894" s="1"/>
      <c r="AK894" s="1"/>
      <c r="AL894" s="1"/>
      <c r="AM894" s="1"/>
      <c r="AN894" s="1"/>
    </row>
    <row r="895" spans="1:40" ht="15.75" customHeight="1">
      <c r="A895" s="1"/>
      <c r="B895" s="1"/>
      <c r="C895" s="1"/>
      <c r="D895" s="1"/>
      <c r="E895" s="1"/>
      <c r="F895" s="1"/>
      <c r="G895" s="1"/>
      <c r="H895" s="1"/>
      <c r="I895" s="1"/>
      <c r="J895" s="1"/>
      <c r="K895" s="1"/>
      <c r="L895" s="1"/>
      <c r="M895" s="1"/>
      <c r="N895" s="2"/>
      <c r="O895" s="2"/>
      <c r="P895" s="2"/>
      <c r="Q895" s="2"/>
      <c r="R895" s="2"/>
      <c r="S895" s="2"/>
      <c r="T895" s="1"/>
      <c r="U895" s="1"/>
      <c r="V895" s="1"/>
      <c r="W895" s="1"/>
      <c r="X895" s="1"/>
      <c r="Y895" s="1"/>
      <c r="Z895" s="1"/>
      <c r="AA895" s="1"/>
      <c r="AB895" s="1"/>
      <c r="AC895" s="1"/>
      <c r="AD895" s="1"/>
      <c r="AE895" s="1"/>
      <c r="AF895" s="1"/>
      <c r="AG895" s="1"/>
      <c r="AH895" s="1"/>
      <c r="AI895" s="1"/>
      <c r="AJ895" s="1"/>
      <c r="AK895" s="1"/>
      <c r="AL895" s="1"/>
      <c r="AM895" s="1"/>
      <c r="AN895" s="1"/>
    </row>
    <row r="896" spans="1:40" ht="15.75" customHeight="1">
      <c r="A896" s="1"/>
      <c r="B896" s="1"/>
      <c r="C896" s="1"/>
      <c r="D896" s="1"/>
      <c r="E896" s="1"/>
      <c r="F896" s="1"/>
      <c r="G896" s="1"/>
      <c r="H896" s="1"/>
      <c r="I896" s="1"/>
      <c r="J896" s="1"/>
      <c r="K896" s="1"/>
      <c r="L896" s="1"/>
      <c r="M896" s="1"/>
      <c r="N896" s="2"/>
      <c r="O896" s="2"/>
      <c r="P896" s="2"/>
      <c r="Q896" s="2"/>
      <c r="R896" s="2"/>
      <c r="S896" s="2"/>
      <c r="T896" s="1"/>
      <c r="U896" s="1"/>
      <c r="V896" s="1"/>
      <c r="W896" s="1"/>
      <c r="X896" s="1"/>
      <c r="Y896" s="1"/>
      <c r="Z896" s="1"/>
      <c r="AA896" s="1"/>
      <c r="AB896" s="1"/>
      <c r="AC896" s="1"/>
      <c r="AD896" s="1"/>
      <c r="AE896" s="1"/>
      <c r="AF896" s="1"/>
      <c r="AG896" s="1"/>
      <c r="AH896" s="1"/>
      <c r="AI896" s="1"/>
      <c r="AJ896" s="1"/>
      <c r="AK896" s="1"/>
      <c r="AL896" s="1"/>
      <c r="AM896" s="1"/>
      <c r="AN896" s="1"/>
    </row>
    <row r="897" spans="1:40" ht="15.75" customHeight="1">
      <c r="A897" s="1"/>
      <c r="B897" s="1"/>
      <c r="C897" s="1"/>
      <c r="D897" s="1"/>
      <c r="E897" s="1"/>
      <c r="F897" s="1"/>
      <c r="G897" s="1"/>
      <c r="H897" s="1"/>
      <c r="I897" s="1"/>
      <c r="J897" s="1"/>
      <c r="K897" s="1"/>
      <c r="L897" s="1"/>
      <c r="M897" s="1"/>
      <c r="N897" s="2"/>
      <c r="O897" s="2"/>
      <c r="P897" s="2"/>
      <c r="Q897" s="2"/>
      <c r="R897" s="2"/>
      <c r="S897" s="2"/>
      <c r="T897" s="1"/>
      <c r="U897" s="1"/>
      <c r="V897" s="1"/>
      <c r="W897" s="1"/>
      <c r="X897" s="1"/>
      <c r="Y897" s="1"/>
      <c r="Z897" s="1"/>
      <c r="AA897" s="1"/>
      <c r="AB897" s="1"/>
      <c r="AC897" s="1"/>
      <c r="AD897" s="1"/>
      <c r="AE897" s="1"/>
      <c r="AF897" s="1"/>
      <c r="AG897" s="1"/>
      <c r="AH897" s="1"/>
      <c r="AI897" s="1"/>
      <c r="AJ897" s="1"/>
      <c r="AK897" s="1"/>
      <c r="AL897" s="1"/>
      <c r="AM897" s="1"/>
      <c r="AN897" s="1"/>
    </row>
    <row r="898" spans="1:40" ht="15.75" customHeight="1">
      <c r="A898" s="1"/>
      <c r="B898" s="1"/>
      <c r="C898" s="1"/>
      <c r="D898" s="1"/>
      <c r="E898" s="1"/>
      <c r="F898" s="1"/>
      <c r="G898" s="1"/>
      <c r="H898" s="1"/>
      <c r="I898" s="1"/>
      <c r="J898" s="1"/>
      <c r="K898" s="1"/>
      <c r="L898" s="1"/>
      <c r="M898" s="1"/>
      <c r="N898" s="2"/>
      <c r="O898" s="2"/>
      <c r="P898" s="2"/>
      <c r="Q898" s="2"/>
      <c r="R898" s="2"/>
      <c r="S898" s="2"/>
      <c r="T898" s="1"/>
      <c r="U898" s="1"/>
      <c r="V898" s="1"/>
      <c r="W898" s="1"/>
      <c r="X898" s="1"/>
      <c r="Y898" s="1"/>
      <c r="Z898" s="1"/>
      <c r="AA898" s="1"/>
      <c r="AB898" s="1"/>
      <c r="AC898" s="1"/>
      <c r="AD898" s="1"/>
      <c r="AE898" s="1"/>
      <c r="AF898" s="1"/>
      <c r="AG898" s="1"/>
      <c r="AH898" s="1"/>
      <c r="AI898" s="1"/>
      <c r="AJ898" s="1"/>
      <c r="AK898" s="1"/>
      <c r="AL898" s="1"/>
      <c r="AM898" s="1"/>
      <c r="AN898" s="1"/>
    </row>
    <row r="899" spans="1:40" ht="15.75" customHeight="1">
      <c r="A899" s="1"/>
      <c r="B899" s="1"/>
      <c r="C899" s="1"/>
      <c r="D899" s="1"/>
      <c r="E899" s="1"/>
      <c r="F899" s="1"/>
      <c r="G899" s="1"/>
      <c r="H899" s="1"/>
      <c r="I899" s="1"/>
      <c r="J899" s="1"/>
      <c r="K899" s="1"/>
      <c r="L899" s="1"/>
      <c r="M899" s="1"/>
      <c r="N899" s="2"/>
      <c r="O899" s="2"/>
      <c r="P899" s="2"/>
      <c r="Q899" s="2"/>
      <c r="R899" s="2"/>
      <c r="S899" s="2"/>
      <c r="T899" s="1"/>
      <c r="U899" s="1"/>
      <c r="V899" s="1"/>
      <c r="W899" s="1"/>
      <c r="X899" s="1"/>
      <c r="Y899" s="1"/>
      <c r="Z899" s="1"/>
      <c r="AA899" s="1"/>
      <c r="AB899" s="1"/>
      <c r="AC899" s="1"/>
      <c r="AD899" s="1"/>
      <c r="AE899" s="1"/>
      <c r="AF899" s="1"/>
      <c r="AG899" s="1"/>
      <c r="AH899" s="1"/>
      <c r="AI899" s="1"/>
      <c r="AJ899" s="1"/>
      <c r="AK899" s="1"/>
      <c r="AL899" s="1"/>
      <c r="AM899" s="1"/>
      <c r="AN899" s="1"/>
    </row>
    <row r="900" spans="1:40" ht="15.75" customHeight="1">
      <c r="A900" s="1"/>
      <c r="B900" s="1"/>
      <c r="C900" s="1"/>
      <c r="D900" s="1"/>
      <c r="E900" s="1"/>
      <c r="F900" s="1"/>
      <c r="G900" s="1"/>
      <c r="H900" s="1"/>
      <c r="I900" s="1"/>
      <c r="J900" s="1"/>
      <c r="K900" s="1"/>
      <c r="L900" s="1"/>
      <c r="M900" s="1"/>
      <c r="N900" s="2"/>
      <c r="O900" s="2"/>
      <c r="P900" s="2"/>
      <c r="Q900" s="2"/>
      <c r="R900" s="2"/>
      <c r="S900" s="2"/>
      <c r="T900" s="1"/>
      <c r="U900" s="1"/>
      <c r="V900" s="1"/>
      <c r="W900" s="1"/>
      <c r="X900" s="1"/>
      <c r="Y900" s="1"/>
      <c r="Z900" s="1"/>
      <c r="AA900" s="1"/>
      <c r="AB900" s="1"/>
      <c r="AC900" s="1"/>
      <c r="AD900" s="1"/>
      <c r="AE900" s="1"/>
      <c r="AF900" s="1"/>
      <c r="AG900" s="1"/>
      <c r="AH900" s="1"/>
      <c r="AI900" s="1"/>
      <c r="AJ900" s="1"/>
      <c r="AK900" s="1"/>
      <c r="AL900" s="1"/>
      <c r="AM900" s="1"/>
      <c r="AN900" s="1"/>
    </row>
    <row r="901" spans="1:40" ht="15.75" customHeight="1">
      <c r="A901" s="1"/>
      <c r="B901" s="1"/>
      <c r="C901" s="1"/>
      <c r="D901" s="1"/>
      <c r="E901" s="1"/>
      <c r="F901" s="1"/>
      <c r="G901" s="1"/>
      <c r="H901" s="1"/>
      <c r="I901" s="1"/>
      <c r="J901" s="1"/>
      <c r="K901" s="1"/>
      <c r="L901" s="1"/>
      <c r="M901" s="1"/>
      <c r="N901" s="2"/>
      <c r="O901" s="2"/>
      <c r="P901" s="2"/>
      <c r="Q901" s="2"/>
      <c r="R901" s="2"/>
      <c r="S901" s="2"/>
      <c r="T901" s="1"/>
      <c r="U901" s="1"/>
      <c r="V901" s="1"/>
      <c r="W901" s="1"/>
      <c r="X901" s="1"/>
      <c r="Y901" s="1"/>
      <c r="Z901" s="1"/>
      <c r="AA901" s="1"/>
      <c r="AB901" s="1"/>
      <c r="AC901" s="1"/>
      <c r="AD901" s="1"/>
      <c r="AE901" s="1"/>
      <c r="AF901" s="1"/>
      <c r="AG901" s="1"/>
      <c r="AH901" s="1"/>
      <c r="AI901" s="1"/>
      <c r="AJ901" s="1"/>
      <c r="AK901" s="1"/>
      <c r="AL901" s="1"/>
      <c r="AM901" s="1"/>
      <c r="AN901" s="1"/>
    </row>
    <row r="902" spans="1:40" ht="15.75" customHeight="1">
      <c r="A902" s="1"/>
      <c r="B902" s="1"/>
      <c r="C902" s="1"/>
      <c r="D902" s="1"/>
      <c r="E902" s="1"/>
      <c r="F902" s="1"/>
      <c r="G902" s="1"/>
      <c r="H902" s="1"/>
      <c r="I902" s="1"/>
      <c r="J902" s="1"/>
      <c r="K902" s="1"/>
      <c r="L902" s="1"/>
      <c r="M902" s="1"/>
      <c r="N902" s="2"/>
      <c r="O902" s="2"/>
      <c r="P902" s="2"/>
      <c r="Q902" s="2"/>
      <c r="R902" s="2"/>
      <c r="S902" s="2"/>
      <c r="T902" s="1"/>
      <c r="U902" s="1"/>
      <c r="V902" s="1"/>
      <c r="W902" s="1"/>
      <c r="X902" s="1"/>
      <c r="Y902" s="1"/>
      <c r="Z902" s="1"/>
      <c r="AA902" s="1"/>
      <c r="AB902" s="1"/>
      <c r="AC902" s="1"/>
      <c r="AD902" s="1"/>
      <c r="AE902" s="1"/>
      <c r="AF902" s="1"/>
      <c r="AG902" s="1"/>
      <c r="AH902" s="1"/>
      <c r="AI902" s="1"/>
      <c r="AJ902" s="1"/>
      <c r="AK902" s="1"/>
      <c r="AL902" s="1"/>
      <c r="AM902" s="1"/>
      <c r="AN902" s="1"/>
    </row>
    <row r="903" spans="1:40" ht="15.75" customHeight="1">
      <c r="A903" s="1"/>
      <c r="B903" s="1"/>
      <c r="C903" s="1"/>
      <c r="D903" s="1"/>
      <c r="E903" s="1"/>
      <c r="F903" s="1"/>
      <c r="G903" s="1"/>
      <c r="H903" s="1"/>
      <c r="I903" s="1"/>
      <c r="J903" s="1"/>
      <c r="K903" s="1"/>
      <c r="L903" s="1"/>
      <c r="M903" s="1"/>
      <c r="N903" s="2"/>
      <c r="O903" s="2"/>
      <c r="P903" s="2"/>
      <c r="Q903" s="2"/>
      <c r="R903" s="2"/>
      <c r="S903" s="2"/>
      <c r="T903" s="1"/>
      <c r="U903" s="1"/>
      <c r="V903" s="1"/>
      <c r="W903" s="1"/>
      <c r="X903" s="1"/>
      <c r="Y903" s="1"/>
      <c r="Z903" s="1"/>
      <c r="AA903" s="1"/>
      <c r="AB903" s="1"/>
      <c r="AC903" s="1"/>
      <c r="AD903" s="1"/>
      <c r="AE903" s="1"/>
      <c r="AF903" s="1"/>
      <c r="AG903" s="1"/>
      <c r="AH903" s="1"/>
      <c r="AI903" s="1"/>
      <c r="AJ903" s="1"/>
      <c r="AK903" s="1"/>
      <c r="AL903" s="1"/>
      <c r="AM903" s="1"/>
      <c r="AN903" s="1"/>
    </row>
    <row r="904" spans="1:40" ht="15.75" customHeight="1">
      <c r="A904" s="1"/>
      <c r="B904" s="1"/>
      <c r="C904" s="1"/>
      <c r="D904" s="1"/>
      <c r="E904" s="1"/>
      <c r="F904" s="1"/>
      <c r="G904" s="1"/>
      <c r="H904" s="1"/>
      <c r="I904" s="1"/>
      <c r="J904" s="1"/>
      <c r="K904" s="1"/>
      <c r="L904" s="1"/>
      <c r="M904" s="1"/>
      <c r="N904" s="2"/>
      <c r="O904" s="2"/>
      <c r="P904" s="2"/>
      <c r="Q904" s="2"/>
      <c r="R904" s="2"/>
      <c r="S904" s="2"/>
      <c r="T904" s="1"/>
      <c r="U904" s="1"/>
      <c r="V904" s="1"/>
      <c r="W904" s="1"/>
      <c r="X904" s="1"/>
      <c r="Y904" s="1"/>
      <c r="Z904" s="1"/>
      <c r="AA904" s="1"/>
      <c r="AB904" s="1"/>
      <c r="AC904" s="1"/>
      <c r="AD904" s="1"/>
      <c r="AE904" s="1"/>
      <c r="AF904" s="1"/>
      <c r="AG904" s="1"/>
      <c r="AH904" s="1"/>
      <c r="AI904" s="1"/>
      <c r="AJ904" s="1"/>
      <c r="AK904" s="1"/>
      <c r="AL904" s="1"/>
      <c r="AM904" s="1"/>
      <c r="AN904" s="1"/>
    </row>
    <row r="905" spans="1:40" ht="15.75" customHeight="1">
      <c r="A905" s="1"/>
      <c r="B905" s="1"/>
      <c r="C905" s="1"/>
      <c r="D905" s="1"/>
      <c r="E905" s="1"/>
      <c r="F905" s="1"/>
      <c r="G905" s="1"/>
      <c r="H905" s="1"/>
      <c r="I905" s="1"/>
      <c r="J905" s="1"/>
      <c r="K905" s="1"/>
      <c r="L905" s="1"/>
      <c r="M905" s="1"/>
      <c r="N905" s="2"/>
      <c r="O905" s="2"/>
      <c r="P905" s="2"/>
      <c r="Q905" s="2"/>
      <c r="R905" s="2"/>
      <c r="S905" s="2"/>
      <c r="T905" s="1"/>
      <c r="U905" s="1"/>
      <c r="V905" s="1"/>
      <c r="W905" s="1"/>
      <c r="X905" s="1"/>
      <c r="Y905" s="1"/>
      <c r="Z905" s="1"/>
      <c r="AA905" s="1"/>
      <c r="AB905" s="1"/>
      <c r="AC905" s="1"/>
      <c r="AD905" s="1"/>
      <c r="AE905" s="1"/>
      <c r="AF905" s="1"/>
      <c r="AG905" s="1"/>
      <c r="AH905" s="1"/>
      <c r="AI905" s="1"/>
      <c r="AJ905" s="1"/>
      <c r="AK905" s="1"/>
      <c r="AL905" s="1"/>
      <c r="AM905" s="1"/>
      <c r="AN905" s="1"/>
    </row>
    <row r="906" spans="1:40" ht="15.75" customHeight="1">
      <c r="A906" s="1"/>
      <c r="B906" s="1"/>
      <c r="C906" s="1"/>
      <c r="D906" s="1"/>
      <c r="E906" s="1"/>
      <c r="F906" s="1"/>
      <c r="G906" s="1"/>
      <c r="H906" s="1"/>
      <c r="I906" s="1"/>
      <c r="J906" s="1"/>
      <c r="K906" s="1"/>
      <c r="L906" s="1"/>
      <c r="M906" s="1"/>
      <c r="N906" s="2"/>
      <c r="O906" s="2"/>
      <c r="P906" s="2"/>
      <c r="Q906" s="2"/>
      <c r="R906" s="2"/>
      <c r="S906" s="2"/>
      <c r="T906" s="1"/>
      <c r="U906" s="1"/>
      <c r="V906" s="1"/>
      <c r="W906" s="1"/>
      <c r="X906" s="1"/>
      <c r="Y906" s="1"/>
      <c r="Z906" s="1"/>
      <c r="AA906" s="1"/>
      <c r="AB906" s="1"/>
      <c r="AC906" s="1"/>
      <c r="AD906" s="1"/>
      <c r="AE906" s="1"/>
      <c r="AF906" s="1"/>
      <c r="AG906" s="1"/>
      <c r="AH906" s="1"/>
      <c r="AI906" s="1"/>
      <c r="AJ906" s="1"/>
      <c r="AK906" s="1"/>
      <c r="AL906" s="1"/>
      <c r="AM906" s="1"/>
      <c r="AN906" s="1"/>
    </row>
    <row r="907" spans="1:40" ht="15.75" customHeight="1">
      <c r="A907" s="1"/>
      <c r="B907" s="1"/>
      <c r="C907" s="1"/>
      <c r="D907" s="1"/>
      <c r="E907" s="1"/>
      <c r="F907" s="1"/>
      <c r="G907" s="1"/>
      <c r="H907" s="1"/>
      <c r="I907" s="1"/>
      <c r="J907" s="1"/>
      <c r="K907" s="1"/>
      <c r="L907" s="1"/>
      <c r="M907" s="1"/>
      <c r="N907" s="2"/>
      <c r="O907" s="2"/>
      <c r="P907" s="2"/>
      <c r="Q907" s="2"/>
      <c r="R907" s="2"/>
      <c r="S907" s="2"/>
      <c r="T907" s="1"/>
      <c r="U907" s="1"/>
      <c r="V907" s="1"/>
      <c r="W907" s="1"/>
      <c r="X907" s="1"/>
      <c r="Y907" s="1"/>
      <c r="Z907" s="1"/>
      <c r="AA907" s="1"/>
      <c r="AB907" s="1"/>
      <c r="AC907" s="1"/>
      <c r="AD907" s="1"/>
      <c r="AE907" s="1"/>
      <c r="AF907" s="1"/>
      <c r="AG907" s="1"/>
      <c r="AH907" s="1"/>
      <c r="AI907" s="1"/>
      <c r="AJ907" s="1"/>
      <c r="AK907" s="1"/>
      <c r="AL907" s="1"/>
      <c r="AM907" s="1"/>
      <c r="AN907" s="1"/>
    </row>
    <row r="908" spans="1:40" ht="15.75" customHeight="1">
      <c r="A908" s="1"/>
      <c r="B908" s="1"/>
      <c r="C908" s="1"/>
      <c r="D908" s="1"/>
      <c r="E908" s="1"/>
      <c r="F908" s="1"/>
      <c r="G908" s="1"/>
      <c r="H908" s="1"/>
      <c r="I908" s="1"/>
      <c r="J908" s="1"/>
      <c r="K908" s="1"/>
      <c r="L908" s="1"/>
      <c r="M908" s="1"/>
      <c r="N908" s="2"/>
      <c r="O908" s="2"/>
      <c r="P908" s="2"/>
      <c r="Q908" s="2"/>
      <c r="R908" s="2"/>
      <c r="S908" s="2"/>
      <c r="T908" s="1"/>
      <c r="U908" s="1"/>
      <c r="V908" s="1"/>
      <c r="W908" s="1"/>
      <c r="X908" s="1"/>
      <c r="Y908" s="1"/>
      <c r="Z908" s="1"/>
      <c r="AA908" s="1"/>
      <c r="AB908" s="1"/>
      <c r="AC908" s="1"/>
      <c r="AD908" s="1"/>
      <c r="AE908" s="1"/>
      <c r="AF908" s="1"/>
      <c r="AG908" s="1"/>
      <c r="AH908" s="1"/>
      <c r="AI908" s="1"/>
      <c r="AJ908" s="1"/>
      <c r="AK908" s="1"/>
      <c r="AL908" s="1"/>
      <c r="AM908" s="1"/>
      <c r="AN908" s="1"/>
    </row>
    <row r="909" spans="1:40" ht="15.75" customHeight="1">
      <c r="A909" s="1"/>
      <c r="B909" s="1"/>
      <c r="C909" s="1"/>
      <c r="D909" s="1"/>
      <c r="E909" s="1"/>
      <c r="F909" s="1"/>
      <c r="G909" s="1"/>
      <c r="H909" s="1"/>
      <c r="I909" s="1"/>
      <c r="J909" s="1"/>
      <c r="K909" s="1"/>
      <c r="L909" s="1"/>
      <c r="M909" s="1"/>
      <c r="N909" s="2"/>
      <c r="O909" s="2"/>
      <c r="P909" s="2"/>
      <c r="Q909" s="2"/>
      <c r="R909" s="2"/>
      <c r="S909" s="2"/>
      <c r="T909" s="1"/>
      <c r="U909" s="1"/>
      <c r="V909" s="1"/>
      <c r="W909" s="1"/>
      <c r="X909" s="1"/>
      <c r="Y909" s="1"/>
      <c r="Z909" s="1"/>
      <c r="AA909" s="1"/>
      <c r="AB909" s="1"/>
      <c r="AC909" s="1"/>
      <c r="AD909" s="1"/>
      <c r="AE909" s="1"/>
      <c r="AF909" s="1"/>
      <c r="AG909" s="1"/>
      <c r="AH909" s="1"/>
      <c r="AI909" s="1"/>
      <c r="AJ909" s="1"/>
      <c r="AK909" s="1"/>
      <c r="AL909" s="1"/>
      <c r="AM909" s="1"/>
      <c r="AN909" s="1"/>
    </row>
    <row r="910" spans="1:40" ht="15.75" customHeight="1">
      <c r="A910" s="1"/>
      <c r="B910" s="1"/>
      <c r="C910" s="1"/>
      <c r="D910" s="1"/>
      <c r="E910" s="1"/>
      <c r="F910" s="1"/>
      <c r="G910" s="1"/>
      <c r="H910" s="1"/>
      <c r="I910" s="1"/>
      <c r="J910" s="1"/>
      <c r="K910" s="1"/>
      <c r="L910" s="1"/>
      <c r="M910" s="1"/>
      <c r="N910" s="2"/>
      <c r="O910" s="2"/>
      <c r="P910" s="2"/>
      <c r="Q910" s="2"/>
      <c r="R910" s="2"/>
      <c r="S910" s="2"/>
      <c r="T910" s="1"/>
      <c r="U910" s="1"/>
      <c r="V910" s="1"/>
      <c r="W910" s="1"/>
      <c r="X910" s="1"/>
      <c r="Y910" s="1"/>
      <c r="Z910" s="1"/>
      <c r="AA910" s="1"/>
      <c r="AB910" s="1"/>
      <c r="AC910" s="1"/>
      <c r="AD910" s="1"/>
      <c r="AE910" s="1"/>
      <c r="AF910" s="1"/>
      <c r="AG910" s="1"/>
      <c r="AH910" s="1"/>
      <c r="AI910" s="1"/>
      <c r="AJ910" s="1"/>
      <c r="AK910" s="1"/>
      <c r="AL910" s="1"/>
      <c r="AM910" s="1"/>
      <c r="AN910" s="1"/>
    </row>
    <row r="911" spans="1:40" ht="15.75" customHeight="1">
      <c r="A911" s="1"/>
      <c r="B911" s="1"/>
      <c r="C911" s="1"/>
      <c r="D911" s="1"/>
      <c r="E911" s="1"/>
      <c r="F911" s="1"/>
      <c r="G911" s="1"/>
      <c r="H911" s="1"/>
      <c r="I911" s="1"/>
      <c r="J911" s="1"/>
      <c r="K911" s="1"/>
      <c r="L911" s="1"/>
      <c r="M911" s="1"/>
      <c r="N911" s="2"/>
      <c r="O911" s="2"/>
      <c r="P911" s="2"/>
      <c r="Q911" s="2"/>
      <c r="R911" s="2"/>
      <c r="S911" s="2"/>
      <c r="T911" s="1"/>
      <c r="U911" s="1"/>
      <c r="V911" s="1"/>
      <c r="W911" s="1"/>
      <c r="X911" s="1"/>
      <c r="Y911" s="1"/>
      <c r="Z911" s="1"/>
      <c r="AA911" s="1"/>
      <c r="AB911" s="1"/>
      <c r="AC911" s="1"/>
      <c r="AD911" s="1"/>
      <c r="AE911" s="1"/>
      <c r="AF911" s="1"/>
      <c r="AG911" s="1"/>
      <c r="AH911" s="1"/>
      <c r="AI911" s="1"/>
      <c r="AJ911" s="1"/>
      <c r="AK911" s="1"/>
      <c r="AL911" s="1"/>
      <c r="AM911" s="1"/>
      <c r="AN911" s="1"/>
    </row>
    <row r="912" spans="1:40" ht="15.75" customHeight="1">
      <c r="A912" s="1"/>
      <c r="B912" s="1"/>
      <c r="C912" s="1"/>
      <c r="D912" s="1"/>
      <c r="E912" s="1"/>
      <c r="F912" s="1"/>
      <c r="G912" s="1"/>
      <c r="H912" s="1"/>
      <c r="I912" s="1"/>
      <c r="J912" s="1"/>
      <c r="K912" s="1"/>
      <c r="L912" s="1"/>
      <c r="M912" s="1"/>
      <c r="N912" s="2"/>
      <c r="O912" s="2"/>
      <c r="P912" s="2"/>
      <c r="Q912" s="2"/>
      <c r="R912" s="2"/>
      <c r="S912" s="2"/>
      <c r="T912" s="1"/>
      <c r="U912" s="1"/>
      <c r="V912" s="1"/>
      <c r="W912" s="1"/>
      <c r="X912" s="1"/>
      <c r="Y912" s="1"/>
      <c r="Z912" s="1"/>
      <c r="AA912" s="1"/>
      <c r="AB912" s="1"/>
      <c r="AC912" s="1"/>
      <c r="AD912" s="1"/>
      <c r="AE912" s="1"/>
      <c r="AF912" s="1"/>
      <c r="AG912" s="1"/>
      <c r="AH912" s="1"/>
      <c r="AI912" s="1"/>
      <c r="AJ912" s="1"/>
      <c r="AK912" s="1"/>
      <c r="AL912" s="1"/>
      <c r="AM912" s="1"/>
      <c r="AN912" s="1"/>
    </row>
    <row r="913" spans="1:40" ht="15.75" customHeight="1">
      <c r="A913" s="1"/>
      <c r="B913" s="1"/>
      <c r="C913" s="1"/>
      <c r="D913" s="1"/>
      <c r="E913" s="1"/>
      <c r="F913" s="1"/>
      <c r="G913" s="1"/>
      <c r="H913" s="1"/>
      <c r="I913" s="1"/>
      <c r="J913" s="1"/>
      <c r="K913" s="1"/>
      <c r="L913" s="1"/>
      <c r="M913" s="1"/>
      <c r="N913" s="2"/>
      <c r="O913" s="2"/>
      <c r="P913" s="2"/>
      <c r="Q913" s="2"/>
      <c r="R913" s="2"/>
      <c r="S913" s="2"/>
      <c r="T913" s="1"/>
      <c r="U913" s="1"/>
      <c r="V913" s="1"/>
      <c r="W913" s="1"/>
      <c r="X913" s="1"/>
      <c r="Y913" s="1"/>
      <c r="Z913" s="1"/>
      <c r="AA913" s="1"/>
      <c r="AB913" s="1"/>
      <c r="AC913" s="1"/>
      <c r="AD913" s="1"/>
      <c r="AE913" s="1"/>
      <c r="AF913" s="1"/>
      <c r="AG913" s="1"/>
      <c r="AH913" s="1"/>
      <c r="AI913" s="1"/>
      <c r="AJ913" s="1"/>
      <c r="AK913" s="1"/>
      <c r="AL913" s="1"/>
      <c r="AM913" s="1"/>
      <c r="AN913" s="1"/>
    </row>
    <row r="914" spans="1:40" ht="15.75" customHeight="1">
      <c r="A914" s="1"/>
      <c r="B914" s="1"/>
      <c r="C914" s="1"/>
      <c r="D914" s="1"/>
      <c r="E914" s="1"/>
      <c r="F914" s="1"/>
      <c r="G914" s="1"/>
      <c r="H914" s="1"/>
      <c r="I914" s="1"/>
      <c r="J914" s="1"/>
      <c r="K914" s="1"/>
      <c r="L914" s="1"/>
      <c r="M914" s="1"/>
      <c r="N914" s="2"/>
      <c r="O914" s="2"/>
      <c r="P914" s="2"/>
      <c r="Q914" s="2"/>
      <c r="R914" s="2"/>
      <c r="S914" s="2"/>
      <c r="T914" s="1"/>
      <c r="U914" s="1"/>
      <c r="V914" s="1"/>
      <c r="W914" s="1"/>
      <c r="X914" s="1"/>
      <c r="Y914" s="1"/>
      <c r="Z914" s="1"/>
      <c r="AA914" s="1"/>
      <c r="AB914" s="1"/>
      <c r="AC914" s="1"/>
      <c r="AD914" s="1"/>
      <c r="AE914" s="1"/>
      <c r="AF914" s="1"/>
      <c r="AG914" s="1"/>
      <c r="AH914" s="1"/>
      <c r="AI914" s="1"/>
      <c r="AJ914" s="1"/>
      <c r="AK914" s="1"/>
      <c r="AL914" s="1"/>
      <c r="AM914" s="1"/>
      <c r="AN914" s="1"/>
    </row>
    <row r="915" spans="1:40" ht="15.75" customHeight="1">
      <c r="A915" s="1"/>
      <c r="B915" s="1"/>
      <c r="C915" s="1"/>
      <c r="D915" s="1"/>
      <c r="E915" s="1"/>
      <c r="F915" s="1"/>
      <c r="G915" s="1"/>
      <c r="H915" s="1"/>
      <c r="I915" s="1"/>
      <c r="J915" s="1"/>
      <c r="K915" s="1"/>
      <c r="L915" s="1"/>
      <c r="M915" s="1"/>
      <c r="N915" s="2"/>
      <c r="O915" s="2"/>
      <c r="P915" s="2"/>
      <c r="Q915" s="2"/>
      <c r="R915" s="2"/>
      <c r="S915" s="2"/>
      <c r="T915" s="1"/>
      <c r="U915" s="1"/>
      <c r="V915" s="1"/>
      <c r="W915" s="1"/>
      <c r="X915" s="1"/>
      <c r="Y915" s="1"/>
      <c r="Z915" s="1"/>
      <c r="AA915" s="1"/>
      <c r="AB915" s="1"/>
      <c r="AC915" s="1"/>
      <c r="AD915" s="1"/>
      <c r="AE915" s="1"/>
      <c r="AF915" s="1"/>
      <c r="AG915" s="1"/>
      <c r="AH915" s="1"/>
      <c r="AI915" s="1"/>
      <c r="AJ915" s="1"/>
      <c r="AK915" s="1"/>
      <c r="AL915" s="1"/>
      <c r="AM915" s="1"/>
      <c r="AN915" s="1"/>
    </row>
    <row r="916" spans="1:40" ht="15.75" customHeight="1">
      <c r="A916" s="1"/>
      <c r="B916" s="1"/>
      <c r="C916" s="1"/>
      <c r="D916" s="1"/>
      <c r="E916" s="1"/>
      <c r="F916" s="1"/>
      <c r="G916" s="1"/>
      <c r="H916" s="1"/>
      <c r="I916" s="1"/>
      <c r="J916" s="1"/>
      <c r="K916" s="1"/>
      <c r="L916" s="1"/>
      <c r="M916" s="1"/>
      <c r="N916" s="2"/>
      <c r="O916" s="2"/>
      <c r="P916" s="2"/>
      <c r="Q916" s="2"/>
      <c r="R916" s="2"/>
      <c r="S916" s="2"/>
      <c r="T916" s="1"/>
      <c r="U916" s="1"/>
      <c r="V916" s="1"/>
      <c r="W916" s="1"/>
      <c r="X916" s="1"/>
      <c r="Y916" s="1"/>
      <c r="Z916" s="1"/>
      <c r="AA916" s="1"/>
      <c r="AB916" s="1"/>
      <c r="AC916" s="1"/>
      <c r="AD916" s="1"/>
      <c r="AE916" s="1"/>
      <c r="AF916" s="1"/>
      <c r="AG916" s="1"/>
      <c r="AH916" s="1"/>
      <c r="AI916" s="1"/>
      <c r="AJ916" s="1"/>
      <c r="AK916" s="1"/>
      <c r="AL916" s="1"/>
      <c r="AM916" s="1"/>
      <c r="AN916" s="1"/>
    </row>
    <row r="917" spans="1:40" ht="15.75" customHeight="1">
      <c r="A917" s="1"/>
      <c r="B917" s="1"/>
      <c r="C917" s="1"/>
      <c r="D917" s="1"/>
      <c r="E917" s="1"/>
      <c r="F917" s="1"/>
      <c r="G917" s="1"/>
      <c r="H917" s="1"/>
      <c r="I917" s="1"/>
      <c r="J917" s="1"/>
      <c r="K917" s="1"/>
      <c r="L917" s="1"/>
      <c r="M917" s="1"/>
      <c r="N917" s="2"/>
      <c r="O917" s="2"/>
      <c r="P917" s="2"/>
      <c r="Q917" s="2"/>
      <c r="R917" s="2"/>
      <c r="S917" s="2"/>
      <c r="T917" s="1"/>
      <c r="U917" s="1"/>
      <c r="V917" s="1"/>
      <c r="W917" s="1"/>
      <c r="X917" s="1"/>
      <c r="Y917" s="1"/>
      <c r="Z917" s="1"/>
      <c r="AA917" s="1"/>
      <c r="AB917" s="1"/>
      <c r="AC917" s="1"/>
      <c r="AD917" s="1"/>
      <c r="AE917" s="1"/>
      <c r="AF917" s="1"/>
      <c r="AG917" s="1"/>
      <c r="AH917" s="1"/>
      <c r="AI917" s="1"/>
      <c r="AJ917" s="1"/>
      <c r="AK917" s="1"/>
      <c r="AL917" s="1"/>
      <c r="AM917" s="1"/>
      <c r="AN917" s="1"/>
    </row>
    <row r="918" spans="1:40" ht="15.75" customHeight="1">
      <c r="A918" s="1"/>
      <c r="B918" s="1"/>
      <c r="C918" s="1"/>
      <c r="D918" s="1"/>
      <c r="E918" s="1"/>
      <c r="F918" s="1"/>
      <c r="G918" s="1"/>
      <c r="H918" s="1"/>
      <c r="I918" s="1"/>
      <c r="J918" s="1"/>
      <c r="K918" s="1"/>
      <c r="L918" s="1"/>
      <c r="M918" s="1"/>
      <c r="N918" s="2"/>
      <c r="O918" s="2"/>
      <c r="P918" s="2"/>
      <c r="Q918" s="2"/>
      <c r="R918" s="2"/>
      <c r="S918" s="2"/>
      <c r="T918" s="1"/>
      <c r="U918" s="1"/>
      <c r="V918" s="1"/>
      <c r="W918" s="1"/>
      <c r="X918" s="1"/>
      <c r="Y918" s="1"/>
      <c r="Z918" s="1"/>
      <c r="AA918" s="1"/>
      <c r="AB918" s="1"/>
      <c r="AC918" s="1"/>
      <c r="AD918" s="1"/>
      <c r="AE918" s="1"/>
      <c r="AF918" s="1"/>
      <c r="AG918" s="1"/>
      <c r="AH918" s="1"/>
      <c r="AI918" s="1"/>
      <c r="AJ918" s="1"/>
      <c r="AK918" s="1"/>
      <c r="AL918" s="1"/>
      <c r="AM918" s="1"/>
      <c r="AN918" s="1"/>
    </row>
    <row r="919" spans="1:40" ht="15.75" customHeight="1">
      <c r="A919" s="1"/>
      <c r="B919" s="1"/>
      <c r="C919" s="1"/>
      <c r="D919" s="1"/>
      <c r="E919" s="1"/>
      <c r="F919" s="1"/>
      <c r="G919" s="1"/>
      <c r="H919" s="1"/>
      <c r="I919" s="1"/>
      <c r="J919" s="1"/>
      <c r="K919" s="1"/>
      <c r="L919" s="1"/>
      <c r="M919" s="1"/>
      <c r="N919" s="2"/>
      <c r="O919" s="2"/>
      <c r="P919" s="2"/>
      <c r="Q919" s="2"/>
      <c r="R919" s="2"/>
      <c r="S919" s="2"/>
      <c r="T919" s="1"/>
      <c r="U919" s="1"/>
      <c r="V919" s="1"/>
      <c r="W919" s="1"/>
      <c r="X919" s="1"/>
      <c r="Y919" s="1"/>
      <c r="Z919" s="1"/>
      <c r="AA919" s="1"/>
      <c r="AB919" s="1"/>
      <c r="AC919" s="1"/>
      <c r="AD919" s="1"/>
      <c r="AE919" s="1"/>
      <c r="AF919" s="1"/>
      <c r="AG919" s="1"/>
      <c r="AH919" s="1"/>
      <c r="AI919" s="1"/>
      <c r="AJ919" s="1"/>
      <c r="AK919" s="1"/>
      <c r="AL919" s="1"/>
      <c r="AM919" s="1"/>
      <c r="AN919" s="1"/>
    </row>
    <row r="920" spans="1:40" ht="15.75" customHeight="1">
      <c r="A920" s="1"/>
      <c r="B920" s="1"/>
      <c r="C920" s="1"/>
      <c r="D920" s="1"/>
      <c r="E920" s="1"/>
      <c r="F920" s="1"/>
      <c r="G920" s="1"/>
      <c r="H920" s="1"/>
      <c r="I920" s="1"/>
      <c r="J920" s="1"/>
      <c r="K920" s="1"/>
      <c r="L920" s="1"/>
      <c r="M920" s="1"/>
      <c r="N920" s="2"/>
      <c r="O920" s="2"/>
      <c r="P920" s="2"/>
      <c r="Q920" s="2"/>
      <c r="R920" s="2"/>
      <c r="S920" s="2"/>
      <c r="T920" s="1"/>
      <c r="U920" s="1"/>
      <c r="V920" s="1"/>
      <c r="W920" s="1"/>
      <c r="X920" s="1"/>
      <c r="Y920" s="1"/>
      <c r="Z920" s="1"/>
      <c r="AA920" s="1"/>
      <c r="AB920" s="1"/>
      <c r="AC920" s="1"/>
      <c r="AD920" s="1"/>
      <c r="AE920" s="1"/>
      <c r="AF920" s="1"/>
      <c r="AG920" s="1"/>
      <c r="AH920" s="1"/>
      <c r="AI920" s="1"/>
      <c r="AJ920" s="1"/>
      <c r="AK920" s="1"/>
      <c r="AL920" s="1"/>
      <c r="AM920" s="1"/>
      <c r="AN920" s="1"/>
    </row>
    <row r="921" spans="1:40" ht="15.75" customHeight="1">
      <c r="A921" s="1"/>
      <c r="B921" s="1"/>
      <c r="C921" s="1"/>
      <c r="D921" s="1"/>
      <c r="E921" s="1"/>
      <c r="F921" s="1"/>
      <c r="G921" s="1"/>
      <c r="H921" s="1"/>
      <c r="I921" s="1"/>
      <c r="J921" s="1"/>
      <c r="K921" s="1"/>
      <c r="L921" s="1"/>
      <c r="M921" s="1"/>
      <c r="N921" s="2"/>
      <c r="O921" s="2"/>
      <c r="P921" s="2"/>
      <c r="Q921" s="2"/>
      <c r="R921" s="2"/>
      <c r="S921" s="2"/>
      <c r="T921" s="1"/>
      <c r="U921" s="1"/>
      <c r="V921" s="1"/>
      <c r="W921" s="1"/>
      <c r="X921" s="1"/>
      <c r="Y921" s="1"/>
      <c r="Z921" s="1"/>
      <c r="AA921" s="1"/>
      <c r="AB921" s="1"/>
      <c r="AC921" s="1"/>
      <c r="AD921" s="1"/>
      <c r="AE921" s="1"/>
      <c r="AF921" s="1"/>
      <c r="AG921" s="1"/>
      <c r="AH921" s="1"/>
      <c r="AI921" s="1"/>
      <c r="AJ921" s="1"/>
      <c r="AK921" s="1"/>
      <c r="AL921" s="1"/>
      <c r="AM921" s="1"/>
      <c r="AN921" s="1"/>
    </row>
    <row r="922" spans="1:40" ht="15.75" customHeight="1">
      <c r="A922" s="1"/>
      <c r="B922" s="1"/>
      <c r="C922" s="1"/>
      <c r="D922" s="1"/>
      <c r="E922" s="1"/>
      <c r="F922" s="1"/>
      <c r="G922" s="1"/>
      <c r="H922" s="1"/>
      <c r="I922" s="1"/>
      <c r="J922" s="1"/>
      <c r="K922" s="1"/>
      <c r="L922" s="1"/>
      <c r="M922" s="1"/>
      <c r="N922" s="2"/>
      <c r="O922" s="2"/>
      <c r="P922" s="2"/>
      <c r="Q922" s="2"/>
      <c r="R922" s="2"/>
      <c r="S922" s="2"/>
      <c r="T922" s="1"/>
      <c r="U922" s="1"/>
      <c r="V922" s="1"/>
      <c r="W922" s="1"/>
      <c r="X922" s="1"/>
      <c r="Y922" s="1"/>
      <c r="Z922" s="1"/>
      <c r="AA922" s="1"/>
      <c r="AB922" s="1"/>
      <c r="AC922" s="1"/>
      <c r="AD922" s="1"/>
      <c r="AE922" s="1"/>
      <c r="AF922" s="1"/>
      <c r="AG922" s="1"/>
      <c r="AH922" s="1"/>
      <c r="AI922" s="1"/>
      <c r="AJ922" s="1"/>
      <c r="AK922" s="1"/>
      <c r="AL922" s="1"/>
      <c r="AM922" s="1"/>
      <c r="AN922" s="1"/>
    </row>
    <row r="923" spans="1:40" ht="15.75" customHeight="1">
      <c r="A923" s="1"/>
      <c r="B923" s="1"/>
      <c r="C923" s="1"/>
      <c r="D923" s="1"/>
      <c r="E923" s="1"/>
      <c r="F923" s="1"/>
      <c r="G923" s="1"/>
      <c r="H923" s="1"/>
      <c r="I923" s="1"/>
      <c r="J923" s="1"/>
      <c r="K923" s="1"/>
      <c r="L923" s="1"/>
      <c r="M923" s="1"/>
      <c r="N923" s="2"/>
      <c r="O923" s="2"/>
      <c r="P923" s="2"/>
      <c r="Q923" s="2"/>
      <c r="R923" s="2"/>
      <c r="S923" s="2"/>
      <c r="T923" s="1"/>
      <c r="U923" s="1"/>
      <c r="V923" s="1"/>
      <c r="W923" s="1"/>
      <c r="X923" s="1"/>
      <c r="Y923" s="1"/>
      <c r="Z923" s="1"/>
      <c r="AA923" s="1"/>
      <c r="AB923" s="1"/>
      <c r="AC923" s="1"/>
      <c r="AD923" s="1"/>
      <c r="AE923" s="1"/>
      <c r="AF923" s="1"/>
      <c r="AG923" s="1"/>
      <c r="AH923" s="1"/>
      <c r="AI923" s="1"/>
      <c r="AJ923" s="1"/>
      <c r="AK923" s="1"/>
      <c r="AL923" s="1"/>
      <c r="AM923" s="1"/>
      <c r="AN923" s="1"/>
    </row>
    <row r="924" spans="1:40" ht="15.75" customHeight="1">
      <c r="A924" s="1"/>
      <c r="B924" s="1"/>
      <c r="C924" s="1"/>
      <c r="D924" s="1"/>
      <c r="E924" s="1"/>
      <c r="F924" s="1"/>
      <c r="G924" s="1"/>
      <c r="H924" s="1"/>
      <c r="I924" s="1"/>
      <c r="J924" s="1"/>
      <c r="K924" s="1"/>
      <c r="L924" s="1"/>
      <c r="M924" s="1"/>
      <c r="N924" s="2"/>
      <c r="O924" s="2"/>
      <c r="P924" s="2"/>
      <c r="Q924" s="2"/>
      <c r="R924" s="2"/>
      <c r="S924" s="2"/>
      <c r="T924" s="1"/>
      <c r="U924" s="1"/>
      <c r="V924" s="1"/>
      <c r="W924" s="1"/>
      <c r="X924" s="1"/>
      <c r="Y924" s="1"/>
      <c r="Z924" s="1"/>
      <c r="AA924" s="1"/>
      <c r="AB924" s="1"/>
      <c r="AC924" s="1"/>
      <c r="AD924" s="1"/>
      <c r="AE924" s="1"/>
      <c r="AF924" s="1"/>
      <c r="AG924" s="1"/>
      <c r="AH924" s="1"/>
      <c r="AI924" s="1"/>
      <c r="AJ924" s="1"/>
      <c r="AK924" s="1"/>
      <c r="AL924" s="1"/>
      <c r="AM924" s="1"/>
      <c r="AN924" s="1"/>
    </row>
    <row r="925" spans="1:40" ht="15.75" customHeight="1">
      <c r="A925" s="1"/>
      <c r="B925" s="1"/>
      <c r="C925" s="1"/>
      <c r="D925" s="1"/>
      <c r="E925" s="1"/>
      <c r="F925" s="1"/>
      <c r="G925" s="1"/>
      <c r="H925" s="1"/>
      <c r="I925" s="1"/>
      <c r="J925" s="1"/>
      <c r="K925" s="1"/>
      <c r="L925" s="1"/>
      <c r="M925" s="1"/>
      <c r="N925" s="2"/>
      <c r="O925" s="2"/>
      <c r="P925" s="2"/>
      <c r="Q925" s="2"/>
      <c r="R925" s="2"/>
      <c r="S925" s="2"/>
      <c r="T925" s="1"/>
      <c r="U925" s="1"/>
      <c r="V925" s="1"/>
      <c r="W925" s="1"/>
      <c r="X925" s="1"/>
      <c r="Y925" s="1"/>
      <c r="Z925" s="1"/>
      <c r="AA925" s="1"/>
      <c r="AB925" s="1"/>
      <c r="AC925" s="1"/>
      <c r="AD925" s="1"/>
      <c r="AE925" s="1"/>
      <c r="AF925" s="1"/>
      <c r="AG925" s="1"/>
      <c r="AH925" s="1"/>
      <c r="AI925" s="1"/>
      <c r="AJ925" s="1"/>
      <c r="AK925" s="1"/>
      <c r="AL925" s="1"/>
      <c r="AM925" s="1"/>
      <c r="AN925" s="1"/>
    </row>
    <row r="926" spans="1:40" ht="15.75" customHeight="1">
      <c r="A926" s="1"/>
      <c r="B926" s="1"/>
      <c r="C926" s="1"/>
      <c r="D926" s="1"/>
      <c r="E926" s="1"/>
      <c r="F926" s="1"/>
      <c r="G926" s="1"/>
      <c r="H926" s="1"/>
      <c r="I926" s="1"/>
      <c r="J926" s="1"/>
      <c r="K926" s="1"/>
      <c r="L926" s="1"/>
      <c r="M926" s="1"/>
      <c r="N926" s="2"/>
      <c r="O926" s="2"/>
      <c r="P926" s="2"/>
      <c r="Q926" s="2"/>
      <c r="R926" s="2"/>
      <c r="S926" s="2"/>
      <c r="T926" s="1"/>
      <c r="U926" s="1"/>
      <c r="V926" s="1"/>
      <c r="W926" s="1"/>
      <c r="X926" s="1"/>
      <c r="Y926" s="1"/>
      <c r="Z926" s="1"/>
      <c r="AA926" s="1"/>
      <c r="AB926" s="1"/>
      <c r="AC926" s="1"/>
      <c r="AD926" s="1"/>
      <c r="AE926" s="1"/>
      <c r="AF926" s="1"/>
      <c r="AG926" s="1"/>
      <c r="AH926" s="1"/>
      <c r="AI926" s="1"/>
      <c r="AJ926" s="1"/>
      <c r="AK926" s="1"/>
      <c r="AL926" s="1"/>
      <c r="AM926" s="1"/>
      <c r="AN926" s="1"/>
    </row>
    <row r="927" spans="1:40" ht="15.75" customHeight="1">
      <c r="A927" s="1"/>
      <c r="B927" s="1"/>
      <c r="C927" s="1"/>
      <c r="D927" s="1"/>
      <c r="E927" s="1"/>
      <c r="F927" s="1"/>
      <c r="G927" s="1"/>
      <c r="H927" s="1"/>
      <c r="I927" s="1"/>
      <c r="J927" s="1"/>
      <c r="K927" s="1"/>
      <c r="L927" s="1"/>
      <c r="M927" s="1"/>
      <c r="N927" s="2"/>
      <c r="O927" s="2"/>
      <c r="P927" s="2"/>
      <c r="Q927" s="2"/>
      <c r="R927" s="2"/>
      <c r="S927" s="2"/>
      <c r="T927" s="1"/>
      <c r="U927" s="1"/>
      <c r="V927" s="1"/>
      <c r="W927" s="1"/>
      <c r="X927" s="1"/>
      <c r="Y927" s="1"/>
      <c r="Z927" s="1"/>
      <c r="AA927" s="1"/>
      <c r="AB927" s="1"/>
      <c r="AC927" s="1"/>
      <c r="AD927" s="1"/>
      <c r="AE927" s="1"/>
      <c r="AF927" s="1"/>
      <c r="AG927" s="1"/>
      <c r="AH927" s="1"/>
      <c r="AI927" s="1"/>
      <c r="AJ927" s="1"/>
      <c r="AK927" s="1"/>
      <c r="AL927" s="1"/>
      <c r="AM927" s="1"/>
      <c r="AN927" s="1"/>
    </row>
    <row r="928" spans="1:40" ht="15.75" customHeight="1">
      <c r="A928" s="1"/>
      <c r="B928" s="1"/>
      <c r="C928" s="1"/>
      <c r="D928" s="1"/>
      <c r="E928" s="1"/>
      <c r="F928" s="1"/>
      <c r="G928" s="1"/>
      <c r="H928" s="1"/>
      <c r="I928" s="1"/>
      <c r="J928" s="1"/>
      <c r="K928" s="1"/>
      <c r="L928" s="1"/>
      <c r="M928" s="1"/>
      <c r="N928" s="2"/>
      <c r="O928" s="2"/>
      <c r="P928" s="2"/>
      <c r="Q928" s="2"/>
      <c r="R928" s="2"/>
      <c r="S928" s="2"/>
      <c r="T928" s="1"/>
      <c r="U928" s="1"/>
      <c r="V928" s="1"/>
      <c r="W928" s="1"/>
      <c r="X928" s="1"/>
      <c r="Y928" s="1"/>
      <c r="Z928" s="1"/>
      <c r="AA928" s="1"/>
      <c r="AB928" s="1"/>
      <c r="AC928" s="1"/>
      <c r="AD928" s="1"/>
      <c r="AE928" s="1"/>
      <c r="AF928" s="1"/>
      <c r="AG928" s="1"/>
      <c r="AH928" s="1"/>
      <c r="AI928" s="1"/>
      <c r="AJ928" s="1"/>
      <c r="AK928" s="1"/>
      <c r="AL928" s="1"/>
      <c r="AM928" s="1"/>
      <c r="AN928" s="1"/>
    </row>
    <row r="929" spans="1:40" ht="15.75" customHeight="1">
      <c r="A929" s="1"/>
      <c r="B929" s="1"/>
      <c r="C929" s="1"/>
      <c r="D929" s="1"/>
      <c r="E929" s="1"/>
      <c r="F929" s="1"/>
      <c r="G929" s="1"/>
      <c r="H929" s="1"/>
      <c r="I929" s="1"/>
      <c r="J929" s="1"/>
      <c r="K929" s="1"/>
      <c r="L929" s="1"/>
      <c r="M929" s="1"/>
      <c r="N929" s="2"/>
      <c r="O929" s="2"/>
      <c r="P929" s="2"/>
      <c r="Q929" s="2"/>
      <c r="R929" s="2"/>
      <c r="S929" s="2"/>
      <c r="T929" s="1"/>
      <c r="U929" s="1"/>
      <c r="V929" s="1"/>
      <c r="W929" s="1"/>
      <c r="X929" s="1"/>
      <c r="Y929" s="1"/>
      <c r="Z929" s="1"/>
      <c r="AA929" s="1"/>
      <c r="AB929" s="1"/>
      <c r="AC929" s="1"/>
      <c r="AD929" s="1"/>
      <c r="AE929" s="1"/>
      <c r="AF929" s="1"/>
      <c r="AG929" s="1"/>
      <c r="AH929" s="1"/>
      <c r="AI929" s="1"/>
      <c r="AJ929" s="1"/>
      <c r="AK929" s="1"/>
      <c r="AL929" s="1"/>
      <c r="AM929" s="1"/>
      <c r="AN929" s="1"/>
    </row>
    <row r="930" spans="1:40" ht="15.75" customHeight="1">
      <c r="A930" s="1"/>
      <c r="B930" s="1"/>
      <c r="C930" s="1"/>
      <c r="D930" s="1"/>
      <c r="E930" s="1"/>
      <c r="F930" s="1"/>
      <c r="G930" s="1"/>
      <c r="H930" s="1"/>
      <c r="I930" s="1"/>
      <c r="J930" s="1"/>
      <c r="K930" s="1"/>
      <c r="L930" s="1"/>
      <c r="M930" s="1"/>
      <c r="N930" s="2"/>
      <c r="O930" s="2"/>
      <c r="P930" s="2"/>
      <c r="Q930" s="2"/>
      <c r="R930" s="2"/>
      <c r="S930" s="2"/>
      <c r="T930" s="1"/>
      <c r="U930" s="1"/>
      <c r="V930" s="1"/>
      <c r="W930" s="1"/>
      <c r="X930" s="1"/>
      <c r="Y930" s="1"/>
      <c r="Z930" s="1"/>
      <c r="AA930" s="1"/>
      <c r="AB930" s="1"/>
      <c r="AC930" s="1"/>
      <c r="AD930" s="1"/>
      <c r="AE930" s="1"/>
      <c r="AF930" s="1"/>
      <c r="AG930" s="1"/>
      <c r="AH930" s="1"/>
      <c r="AI930" s="1"/>
      <c r="AJ930" s="1"/>
      <c r="AK930" s="1"/>
      <c r="AL930" s="1"/>
      <c r="AM930" s="1"/>
      <c r="AN930" s="1"/>
    </row>
    <row r="931" spans="1:40" ht="15.75" customHeight="1">
      <c r="A931" s="1"/>
      <c r="B931" s="1"/>
      <c r="C931" s="1"/>
      <c r="D931" s="1"/>
      <c r="E931" s="1"/>
      <c r="F931" s="1"/>
      <c r="G931" s="1"/>
      <c r="H931" s="1"/>
      <c r="I931" s="1"/>
      <c r="J931" s="1"/>
      <c r="K931" s="1"/>
      <c r="L931" s="1"/>
      <c r="M931" s="1"/>
      <c r="N931" s="2"/>
      <c r="O931" s="2"/>
      <c r="P931" s="2"/>
      <c r="Q931" s="2"/>
      <c r="R931" s="2"/>
      <c r="S931" s="2"/>
      <c r="T931" s="1"/>
      <c r="U931" s="1"/>
      <c r="V931" s="1"/>
      <c r="W931" s="1"/>
      <c r="X931" s="1"/>
      <c r="Y931" s="1"/>
      <c r="Z931" s="1"/>
      <c r="AA931" s="1"/>
      <c r="AB931" s="1"/>
      <c r="AC931" s="1"/>
      <c r="AD931" s="1"/>
      <c r="AE931" s="1"/>
      <c r="AF931" s="1"/>
      <c r="AG931" s="1"/>
      <c r="AH931" s="1"/>
      <c r="AI931" s="1"/>
      <c r="AJ931" s="1"/>
      <c r="AK931" s="1"/>
      <c r="AL931" s="1"/>
      <c r="AM931" s="1"/>
      <c r="AN931" s="1"/>
    </row>
    <row r="932" spans="1:40" ht="15.75" customHeight="1">
      <c r="A932" s="1"/>
      <c r="B932" s="1"/>
      <c r="C932" s="1"/>
      <c r="D932" s="1"/>
      <c r="E932" s="1"/>
      <c r="F932" s="1"/>
      <c r="G932" s="1"/>
      <c r="H932" s="1"/>
      <c r="I932" s="1"/>
      <c r="J932" s="1"/>
      <c r="K932" s="1"/>
      <c r="L932" s="1"/>
      <c r="M932" s="1"/>
      <c r="N932" s="2"/>
      <c r="O932" s="2"/>
      <c r="P932" s="2"/>
      <c r="Q932" s="2"/>
      <c r="R932" s="2"/>
      <c r="S932" s="2"/>
      <c r="T932" s="1"/>
      <c r="U932" s="1"/>
      <c r="V932" s="1"/>
      <c r="W932" s="1"/>
      <c r="X932" s="1"/>
      <c r="Y932" s="1"/>
      <c r="Z932" s="1"/>
      <c r="AA932" s="1"/>
      <c r="AB932" s="1"/>
      <c r="AC932" s="1"/>
      <c r="AD932" s="1"/>
      <c r="AE932" s="1"/>
      <c r="AF932" s="1"/>
      <c r="AG932" s="1"/>
      <c r="AH932" s="1"/>
      <c r="AI932" s="1"/>
      <c r="AJ932" s="1"/>
      <c r="AK932" s="1"/>
      <c r="AL932" s="1"/>
      <c r="AM932" s="1"/>
      <c r="AN932" s="1"/>
    </row>
    <row r="933" spans="1:40" ht="15.75" customHeight="1">
      <c r="A933" s="1"/>
      <c r="B933" s="1"/>
      <c r="C933" s="1"/>
      <c r="D933" s="1"/>
      <c r="E933" s="1"/>
      <c r="F933" s="1"/>
      <c r="G933" s="1"/>
      <c r="H933" s="1"/>
      <c r="I933" s="1"/>
      <c r="J933" s="1"/>
      <c r="K933" s="1"/>
      <c r="L933" s="1"/>
      <c r="M933" s="1"/>
      <c r="N933" s="2"/>
      <c r="O933" s="2"/>
      <c r="P933" s="2"/>
      <c r="Q933" s="2"/>
      <c r="R933" s="2"/>
      <c r="S933" s="2"/>
      <c r="T933" s="1"/>
      <c r="U933" s="1"/>
      <c r="V933" s="1"/>
      <c r="W933" s="1"/>
      <c r="X933" s="1"/>
      <c r="Y933" s="1"/>
      <c r="Z933" s="1"/>
      <c r="AA933" s="1"/>
      <c r="AB933" s="1"/>
      <c r="AC933" s="1"/>
      <c r="AD933" s="1"/>
      <c r="AE933" s="1"/>
      <c r="AF933" s="1"/>
      <c r="AG933" s="1"/>
      <c r="AH933" s="1"/>
      <c r="AI933" s="1"/>
      <c r="AJ933" s="1"/>
      <c r="AK933" s="1"/>
      <c r="AL933" s="1"/>
      <c r="AM933" s="1"/>
      <c r="AN933" s="1"/>
    </row>
    <row r="934" spans="1:40" ht="15.75" customHeight="1">
      <c r="A934" s="1"/>
      <c r="B934" s="1"/>
      <c r="C934" s="1"/>
      <c r="D934" s="1"/>
      <c r="E934" s="1"/>
      <c r="F934" s="1"/>
      <c r="G934" s="1"/>
      <c r="H934" s="1"/>
      <c r="I934" s="1"/>
      <c r="J934" s="1"/>
      <c r="K934" s="1"/>
      <c r="L934" s="1"/>
      <c r="M934" s="1"/>
      <c r="N934" s="2"/>
      <c r="O934" s="2"/>
      <c r="P934" s="2"/>
      <c r="Q934" s="2"/>
      <c r="R934" s="2"/>
      <c r="S934" s="2"/>
      <c r="T934" s="1"/>
      <c r="U934" s="1"/>
      <c r="V934" s="1"/>
      <c r="W934" s="1"/>
      <c r="X934" s="1"/>
      <c r="Y934" s="1"/>
      <c r="Z934" s="1"/>
      <c r="AA934" s="1"/>
      <c r="AB934" s="1"/>
      <c r="AC934" s="1"/>
      <c r="AD934" s="1"/>
      <c r="AE934" s="1"/>
      <c r="AF934" s="1"/>
      <c r="AG934" s="1"/>
      <c r="AH934" s="1"/>
      <c r="AI934" s="1"/>
      <c r="AJ934" s="1"/>
      <c r="AK934" s="1"/>
      <c r="AL934" s="1"/>
      <c r="AM934" s="1"/>
      <c r="AN934" s="1"/>
    </row>
    <row r="935" spans="1:40" ht="15.75" customHeight="1">
      <c r="A935" s="1"/>
      <c r="B935" s="1"/>
      <c r="C935" s="1"/>
      <c r="D935" s="1"/>
      <c r="E935" s="1"/>
      <c r="F935" s="1"/>
      <c r="G935" s="1"/>
      <c r="H935" s="1"/>
      <c r="I935" s="1"/>
      <c r="J935" s="1"/>
      <c r="K935" s="1"/>
      <c r="L935" s="1"/>
      <c r="M935" s="1"/>
      <c r="N935" s="2"/>
      <c r="O935" s="2"/>
      <c r="P935" s="2"/>
      <c r="Q935" s="2"/>
      <c r="R935" s="2"/>
      <c r="S935" s="2"/>
      <c r="T935" s="1"/>
      <c r="U935" s="1"/>
      <c r="V935" s="1"/>
      <c r="W935" s="1"/>
      <c r="X935" s="1"/>
      <c r="Y935" s="1"/>
      <c r="Z935" s="1"/>
      <c r="AA935" s="1"/>
      <c r="AB935" s="1"/>
      <c r="AC935" s="1"/>
      <c r="AD935" s="1"/>
      <c r="AE935" s="1"/>
      <c r="AF935" s="1"/>
      <c r="AG935" s="1"/>
      <c r="AH935" s="1"/>
      <c r="AI935" s="1"/>
      <c r="AJ935" s="1"/>
      <c r="AK935" s="1"/>
      <c r="AL935" s="1"/>
      <c r="AM935" s="1"/>
      <c r="AN935" s="1"/>
    </row>
    <row r="936" spans="1:40" ht="15.75" customHeight="1">
      <c r="A936" s="1"/>
      <c r="B936" s="1"/>
      <c r="C936" s="1"/>
      <c r="D936" s="1"/>
      <c r="E936" s="1"/>
      <c r="F936" s="1"/>
      <c r="G936" s="1"/>
      <c r="H936" s="1"/>
      <c r="I936" s="1"/>
      <c r="J936" s="1"/>
      <c r="K936" s="1"/>
      <c r="L936" s="1"/>
      <c r="M936" s="1"/>
      <c r="N936" s="2"/>
      <c r="O936" s="2"/>
      <c r="P936" s="2"/>
      <c r="Q936" s="2"/>
      <c r="R936" s="2"/>
      <c r="S936" s="2"/>
      <c r="T936" s="1"/>
      <c r="U936" s="1"/>
      <c r="V936" s="1"/>
      <c r="W936" s="1"/>
      <c r="X936" s="1"/>
      <c r="Y936" s="1"/>
      <c r="Z936" s="1"/>
      <c r="AA936" s="1"/>
      <c r="AB936" s="1"/>
      <c r="AC936" s="1"/>
      <c r="AD936" s="1"/>
      <c r="AE936" s="1"/>
      <c r="AF936" s="1"/>
      <c r="AG936" s="1"/>
      <c r="AH936" s="1"/>
      <c r="AI936" s="1"/>
      <c r="AJ936" s="1"/>
      <c r="AK936" s="1"/>
      <c r="AL936" s="1"/>
      <c r="AM936" s="1"/>
      <c r="AN936" s="1"/>
    </row>
    <row r="937" spans="1:40" ht="15.75" customHeight="1">
      <c r="A937" s="1"/>
      <c r="B937" s="1"/>
      <c r="C937" s="1"/>
      <c r="D937" s="1"/>
      <c r="E937" s="1"/>
      <c r="F937" s="1"/>
      <c r="G937" s="1"/>
      <c r="H937" s="1"/>
      <c r="I937" s="1"/>
      <c r="J937" s="1"/>
      <c r="K937" s="1"/>
      <c r="L937" s="1"/>
      <c r="M937" s="1"/>
      <c r="N937" s="2"/>
      <c r="O937" s="2"/>
      <c r="P937" s="2"/>
      <c r="Q937" s="2"/>
      <c r="R937" s="2"/>
      <c r="S937" s="2"/>
      <c r="T937" s="1"/>
      <c r="U937" s="1"/>
      <c r="V937" s="1"/>
      <c r="W937" s="1"/>
      <c r="X937" s="1"/>
      <c r="Y937" s="1"/>
      <c r="Z937" s="1"/>
      <c r="AA937" s="1"/>
      <c r="AB937" s="1"/>
      <c r="AC937" s="1"/>
      <c r="AD937" s="1"/>
      <c r="AE937" s="1"/>
      <c r="AF937" s="1"/>
      <c r="AG937" s="1"/>
      <c r="AH937" s="1"/>
      <c r="AI937" s="1"/>
      <c r="AJ937" s="1"/>
      <c r="AK937" s="1"/>
      <c r="AL937" s="1"/>
      <c r="AM937" s="1"/>
      <c r="AN937" s="1"/>
    </row>
    <row r="938" spans="1:40" ht="15.75" customHeight="1">
      <c r="A938" s="1"/>
      <c r="B938" s="1"/>
      <c r="C938" s="1"/>
      <c r="D938" s="1"/>
      <c r="E938" s="1"/>
      <c r="F938" s="1"/>
      <c r="G938" s="1"/>
      <c r="H938" s="1"/>
      <c r="I938" s="1"/>
      <c r="J938" s="1"/>
      <c r="K938" s="1"/>
      <c r="L938" s="1"/>
      <c r="M938" s="1"/>
      <c r="N938" s="2"/>
      <c r="O938" s="2"/>
      <c r="P938" s="2"/>
      <c r="Q938" s="2"/>
      <c r="R938" s="2"/>
      <c r="S938" s="2"/>
      <c r="T938" s="1"/>
      <c r="U938" s="1"/>
      <c r="V938" s="1"/>
      <c r="W938" s="1"/>
      <c r="X938" s="1"/>
      <c r="Y938" s="1"/>
      <c r="Z938" s="1"/>
      <c r="AA938" s="1"/>
      <c r="AB938" s="1"/>
      <c r="AC938" s="1"/>
      <c r="AD938" s="1"/>
      <c r="AE938" s="1"/>
      <c r="AF938" s="1"/>
      <c r="AG938" s="1"/>
      <c r="AH938" s="1"/>
      <c r="AI938" s="1"/>
      <c r="AJ938" s="1"/>
      <c r="AK938" s="1"/>
      <c r="AL938" s="1"/>
      <c r="AM938" s="1"/>
      <c r="AN938" s="1"/>
    </row>
    <row r="939" spans="1:40" ht="15.75" customHeight="1">
      <c r="A939" s="1"/>
      <c r="B939" s="1"/>
      <c r="C939" s="1"/>
      <c r="D939" s="1"/>
      <c r="E939" s="1"/>
      <c r="F939" s="1"/>
      <c r="G939" s="1"/>
      <c r="H939" s="1"/>
      <c r="I939" s="1"/>
      <c r="J939" s="1"/>
      <c r="K939" s="1"/>
      <c r="L939" s="1"/>
      <c r="M939" s="1"/>
      <c r="N939" s="2"/>
      <c r="O939" s="2"/>
      <c r="P939" s="2"/>
      <c r="Q939" s="2"/>
      <c r="R939" s="2"/>
      <c r="S939" s="2"/>
      <c r="T939" s="1"/>
      <c r="U939" s="1"/>
      <c r="V939" s="1"/>
      <c r="W939" s="1"/>
      <c r="X939" s="1"/>
      <c r="Y939" s="1"/>
      <c r="Z939" s="1"/>
      <c r="AA939" s="1"/>
      <c r="AB939" s="1"/>
      <c r="AC939" s="1"/>
      <c r="AD939" s="1"/>
      <c r="AE939" s="1"/>
      <c r="AF939" s="1"/>
      <c r="AG939" s="1"/>
      <c r="AH939" s="1"/>
      <c r="AI939" s="1"/>
      <c r="AJ939" s="1"/>
      <c r="AK939" s="1"/>
      <c r="AL939" s="1"/>
      <c r="AM939" s="1"/>
      <c r="AN939" s="1"/>
    </row>
    <row r="940" spans="1:40" ht="15.75" customHeight="1">
      <c r="A940" s="1"/>
      <c r="B940" s="1"/>
      <c r="C940" s="1"/>
      <c r="D940" s="1"/>
      <c r="E940" s="1"/>
      <c r="F940" s="1"/>
      <c r="G940" s="1"/>
      <c r="H940" s="1"/>
      <c r="I940" s="1"/>
      <c r="J940" s="1"/>
      <c r="K940" s="1"/>
      <c r="L940" s="1"/>
      <c r="M940" s="1"/>
      <c r="N940" s="2"/>
      <c r="O940" s="2"/>
      <c r="P940" s="2"/>
      <c r="Q940" s="2"/>
      <c r="R940" s="2"/>
      <c r="S940" s="2"/>
      <c r="T940" s="1"/>
      <c r="U940" s="1"/>
      <c r="V940" s="1"/>
      <c r="W940" s="1"/>
      <c r="X940" s="1"/>
      <c r="Y940" s="1"/>
      <c r="Z940" s="1"/>
      <c r="AA940" s="1"/>
      <c r="AB940" s="1"/>
      <c r="AC940" s="1"/>
      <c r="AD940" s="1"/>
      <c r="AE940" s="1"/>
      <c r="AF940" s="1"/>
      <c r="AG940" s="1"/>
      <c r="AH940" s="1"/>
      <c r="AI940" s="1"/>
      <c r="AJ940" s="1"/>
      <c r="AK940" s="1"/>
      <c r="AL940" s="1"/>
      <c r="AM940" s="1"/>
      <c r="AN940" s="1"/>
    </row>
    <row r="941" spans="1:40" ht="15.75" customHeight="1">
      <c r="A941" s="1"/>
      <c r="B941" s="1"/>
      <c r="C941" s="1"/>
      <c r="D941" s="1"/>
      <c r="E941" s="1"/>
      <c r="F941" s="1"/>
      <c r="G941" s="1"/>
      <c r="H941" s="1"/>
      <c r="I941" s="1"/>
      <c r="J941" s="1"/>
      <c r="K941" s="1"/>
      <c r="L941" s="1"/>
      <c r="M941" s="1"/>
      <c r="N941" s="2"/>
      <c r="O941" s="2"/>
      <c r="P941" s="2"/>
      <c r="Q941" s="2"/>
      <c r="R941" s="2"/>
      <c r="S941" s="2"/>
      <c r="T941" s="1"/>
      <c r="U941" s="1"/>
      <c r="V941" s="1"/>
      <c r="W941" s="1"/>
      <c r="X941" s="1"/>
      <c r="Y941" s="1"/>
      <c r="Z941" s="1"/>
      <c r="AA941" s="1"/>
      <c r="AB941" s="1"/>
      <c r="AC941" s="1"/>
      <c r="AD941" s="1"/>
      <c r="AE941" s="1"/>
      <c r="AF941" s="1"/>
      <c r="AG941" s="1"/>
      <c r="AH941" s="1"/>
      <c r="AI941" s="1"/>
      <c r="AJ941" s="1"/>
      <c r="AK941" s="1"/>
      <c r="AL941" s="1"/>
      <c r="AM941" s="1"/>
      <c r="AN941" s="1"/>
    </row>
    <row r="942" spans="1:40" ht="15.75" customHeight="1">
      <c r="A942" s="1"/>
      <c r="B942" s="1"/>
      <c r="C942" s="1"/>
      <c r="D942" s="1"/>
      <c r="E942" s="1"/>
      <c r="F942" s="1"/>
      <c r="G942" s="1"/>
      <c r="H942" s="1"/>
      <c r="I942" s="1"/>
      <c r="J942" s="1"/>
      <c r="K942" s="1"/>
      <c r="L942" s="1"/>
      <c r="M942" s="1"/>
      <c r="N942" s="2"/>
      <c r="O942" s="2"/>
      <c r="P942" s="2"/>
      <c r="Q942" s="2"/>
      <c r="R942" s="2"/>
      <c r="S942" s="2"/>
      <c r="T942" s="1"/>
      <c r="U942" s="1"/>
      <c r="V942" s="1"/>
      <c r="W942" s="1"/>
      <c r="X942" s="1"/>
      <c r="Y942" s="1"/>
      <c r="Z942" s="1"/>
      <c r="AA942" s="1"/>
      <c r="AB942" s="1"/>
      <c r="AC942" s="1"/>
      <c r="AD942" s="1"/>
      <c r="AE942" s="1"/>
      <c r="AF942" s="1"/>
      <c r="AG942" s="1"/>
      <c r="AH942" s="1"/>
      <c r="AI942" s="1"/>
      <c r="AJ942" s="1"/>
      <c r="AK942" s="1"/>
      <c r="AL942" s="1"/>
      <c r="AM942" s="1"/>
      <c r="AN942" s="1"/>
    </row>
    <row r="943" spans="1:40" ht="15.75" customHeight="1">
      <c r="A943" s="1"/>
      <c r="B943" s="1"/>
      <c r="C943" s="1"/>
      <c r="D943" s="1"/>
      <c r="E943" s="1"/>
      <c r="F943" s="1"/>
      <c r="G943" s="1"/>
      <c r="H943" s="1"/>
      <c r="I943" s="1"/>
      <c r="J943" s="1"/>
      <c r="K943" s="1"/>
      <c r="L943" s="1"/>
      <c r="M943" s="1"/>
      <c r="N943" s="2"/>
      <c r="O943" s="2"/>
      <c r="P943" s="2"/>
      <c r="Q943" s="2"/>
      <c r="R943" s="2"/>
      <c r="S943" s="2"/>
      <c r="T943" s="1"/>
      <c r="U943" s="1"/>
      <c r="V943" s="1"/>
      <c r="W943" s="1"/>
      <c r="X943" s="1"/>
      <c r="Y943" s="1"/>
      <c r="Z943" s="1"/>
      <c r="AA943" s="1"/>
      <c r="AB943" s="1"/>
      <c r="AC943" s="1"/>
      <c r="AD943" s="1"/>
      <c r="AE943" s="1"/>
      <c r="AF943" s="1"/>
      <c r="AG943" s="1"/>
      <c r="AH943" s="1"/>
      <c r="AI943" s="1"/>
      <c r="AJ943" s="1"/>
      <c r="AK943" s="1"/>
      <c r="AL943" s="1"/>
      <c r="AM943" s="1"/>
      <c r="AN943" s="1"/>
    </row>
    <row r="944" spans="1:40" ht="15.75" customHeight="1">
      <c r="A944" s="1"/>
      <c r="B944" s="1"/>
      <c r="C944" s="1"/>
      <c r="D944" s="1"/>
      <c r="E944" s="1"/>
      <c r="F944" s="1"/>
      <c r="G944" s="1"/>
      <c r="H944" s="1"/>
      <c r="I944" s="1"/>
      <c r="J944" s="1"/>
      <c r="K944" s="1"/>
      <c r="L944" s="1"/>
      <c r="M944" s="1"/>
      <c r="N944" s="2"/>
      <c r="O944" s="2"/>
      <c r="P944" s="2"/>
      <c r="Q944" s="2"/>
      <c r="R944" s="2"/>
      <c r="S944" s="2"/>
      <c r="T944" s="1"/>
      <c r="U944" s="1"/>
      <c r="V944" s="1"/>
      <c r="W944" s="1"/>
      <c r="X944" s="1"/>
      <c r="Y944" s="1"/>
      <c r="Z944" s="1"/>
      <c r="AA944" s="1"/>
      <c r="AB944" s="1"/>
      <c r="AC944" s="1"/>
      <c r="AD944" s="1"/>
      <c r="AE944" s="1"/>
      <c r="AF944" s="1"/>
      <c r="AG944" s="1"/>
      <c r="AH944" s="1"/>
      <c r="AI944" s="1"/>
      <c r="AJ944" s="1"/>
      <c r="AK944" s="1"/>
      <c r="AL944" s="1"/>
      <c r="AM944" s="1"/>
      <c r="AN944" s="1"/>
    </row>
    <row r="945" spans="1:40" ht="15.75" customHeight="1">
      <c r="A945" s="1"/>
      <c r="B945" s="1"/>
      <c r="C945" s="1"/>
      <c r="D945" s="1"/>
      <c r="E945" s="1"/>
      <c r="F945" s="1"/>
      <c r="G945" s="1"/>
      <c r="H945" s="1"/>
      <c r="I945" s="1"/>
      <c r="J945" s="1"/>
      <c r="K945" s="1"/>
      <c r="L945" s="1"/>
      <c r="M945" s="1"/>
      <c r="N945" s="2"/>
      <c r="O945" s="2"/>
      <c r="P945" s="2"/>
      <c r="Q945" s="2"/>
      <c r="R945" s="2"/>
      <c r="S945" s="2"/>
      <c r="T945" s="1"/>
      <c r="U945" s="1"/>
      <c r="V945" s="1"/>
      <c r="W945" s="1"/>
      <c r="X945" s="1"/>
      <c r="Y945" s="1"/>
      <c r="Z945" s="1"/>
      <c r="AA945" s="1"/>
      <c r="AB945" s="1"/>
      <c r="AC945" s="1"/>
      <c r="AD945" s="1"/>
      <c r="AE945" s="1"/>
      <c r="AF945" s="1"/>
      <c r="AG945" s="1"/>
      <c r="AH945" s="1"/>
      <c r="AI945" s="1"/>
      <c r="AJ945" s="1"/>
      <c r="AK945" s="1"/>
      <c r="AL945" s="1"/>
      <c r="AM945" s="1"/>
      <c r="AN945" s="1"/>
    </row>
    <row r="946" spans="1:40" ht="15.75" customHeight="1">
      <c r="A946" s="1"/>
      <c r="B946" s="1"/>
      <c r="C946" s="1"/>
      <c r="D946" s="1"/>
      <c r="E946" s="1"/>
      <c r="F946" s="1"/>
      <c r="G946" s="1"/>
      <c r="H946" s="1"/>
      <c r="I946" s="1"/>
      <c r="J946" s="1"/>
      <c r="K946" s="1"/>
      <c r="L946" s="1"/>
      <c r="M946" s="1"/>
      <c r="N946" s="2"/>
      <c r="O946" s="2"/>
      <c r="P946" s="2"/>
      <c r="Q946" s="2"/>
      <c r="R946" s="2"/>
      <c r="S946" s="2"/>
      <c r="T946" s="1"/>
      <c r="U946" s="1"/>
      <c r="V946" s="1"/>
      <c r="W946" s="1"/>
      <c r="X946" s="1"/>
      <c r="Y946" s="1"/>
      <c r="Z946" s="1"/>
      <c r="AA946" s="1"/>
      <c r="AB946" s="1"/>
      <c r="AC946" s="1"/>
      <c r="AD946" s="1"/>
      <c r="AE946" s="1"/>
      <c r="AF946" s="1"/>
      <c r="AG946" s="1"/>
      <c r="AH946" s="1"/>
      <c r="AI946" s="1"/>
      <c r="AJ946" s="1"/>
      <c r="AK946" s="1"/>
      <c r="AL946" s="1"/>
      <c r="AM946" s="1"/>
      <c r="AN946" s="1"/>
    </row>
    <row r="947" spans="1:40" ht="15.75" customHeight="1">
      <c r="A947" s="1"/>
      <c r="B947" s="1"/>
      <c r="C947" s="1"/>
      <c r="D947" s="1"/>
      <c r="E947" s="1"/>
      <c r="F947" s="1"/>
      <c r="G947" s="1"/>
      <c r="H947" s="1"/>
      <c r="I947" s="1"/>
      <c r="J947" s="1"/>
      <c r="K947" s="1"/>
      <c r="L947" s="1"/>
      <c r="M947" s="1"/>
      <c r="N947" s="2"/>
      <c r="O947" s="2"/>
      <c r="P947" s="2"/>
      <c r="Q947" s="2"/>
      <c r="R947" s="2"/>
      <c r="S947" s="2"/>
      <c r="T947" s="1"/>
      <c r="U947" s="1"/>
      <c r="V947" s="1"/>
      <c r="W947" s="1"/>
      <c r="X947" s="1"/>
      <c r="Y947" s="1"/>
      <c r="Z947" s="1"/>
      <c r="AA947" s="1"/>
      <c r="AB947" s="1"/>
      <c r="AC947" s="1"/>
      <c r="AD947" s="1"/>
      <c r="AE947" s="1"/>
      <c r="AF947" s="1"/>
      <c r="AG947" s="1"/>
      <c r="AH947" s="1"/>
      <c r="AI947" s="1"/>
      <c r="AJ947" s="1"/>
      <c r="AK947" s="1"/>
      <c r="AL947" s="1"/>
      <c r="AM947" s="1"/>
      <c r="AN947" s="1"/>
    </row>
    <row r="948" spans="1:40" ht="15.75" customHeight="1">
      <c r="A948" s="1"/>
      <c r="B948" s="1"/>
      <c r="C948" s="1"/>
      <c r="D948" s="1"/>
      <c r="E948" s="1"/>
      <c r="F948" s="1"/>
      <c r="G948" s="1"/>
      <c r="H948" s="1"/>
      <c r="I948" s="1"/>
      <c r="J948" s="1"/>
      <c r="K948" s="1"/>
      <c r="L948" s="1"/>
      <c r="M948" s="1"/>
      <c r="N948" s="2"/>
      <c r="O948" s="2"/>
      <c r="P948" s="2"/>
      <c r="Q948" s="2"/>
      <c r="R948" s="2"/>
      <c r="S948" s="2"/>
      <c r="T948" s="1"/>
      <c r="U948" s="1"/>
      <c r="V948" s="1"/>
      <c r="W948" s="1"/>
      <c r="X948" s="1"/>
      <c r="Y948" s="1"/>
      <c r="Z948" s="1"/>
      <c r="AA948" s="1"/>
      <c r="AB948" s="1"/>
      <c r="AC948" s="1"/>
      <c r="AD948" s="1"/>
      <c r="AE948" s="1"/>
      <c r="AF948" s="1"/>
      <c r="AG948" s="1"/>
      <c r="AH948" s="1"/>
      <c r="AI948" s="1"/>
      <c r="AJ948" s="1"/>
      <c r="AK948" s="1"/>
      <c r="AL948" s="1"/>
      <c r="AM948" s="1"/>
      <c r="AN948" s="1"/>
    </row>
    <row r="949" spans="1:40" ht="15.75" customHeight="1">
      <c r="A949" s="1"/>
      <c r="B949" s="1"/>
      <c r="C949" s="1"/>
      <c r="D949" s="1"/>
      <c r="E949" s="1"/>
      <c r="F949" s="1"/>
      <c r="G949" s="1"/>
      <c r="H949" s="1"/>
      <c r="I949" s="1"/>
      <c r="J949" s="1"/>
      <c r="K949" s="1"/>
      <c r="L949" s="1"/>
      <c r="M949" s="1"/>
      <c r="N949" s="2"/>
      <c r="O949" s="2"/>
      <c r="P949" s="2"/>
      <c r="Q949" s="2"/>
      <c r="R949" s="2"/>
      <c r="S949" s="2"/>
      <c r="T949" s="1"/>
      <c r="U949" s="1"/>
      <c r="V949" s="1"/>
      <c r="W949" s="1"/>
      <c r="X949" s="1"/>
      <c r="Y949" s="1"/>
      <c r="Z949" s="1"/>
      <c r="AA949" s="1"/>
      <c r="AB949" s="1"/>
      <c r="AC949" s="1"/>
      <c r="AD949" s="1"/>
      <c r="AE949" s="1"/>
      <c r="AF949" s="1"/>
      <c r="AG949" s="1"/>
      <c r="AH949" s="1"/>
      <c r="AI949" s="1"/>
      <c r="AJ949" s="1"/>
      <c r="AK949" s="1"/>
      <c r="AL949" s="1"/>
      <c r="AM949" s="1"/>
      <c r="AN949" s="1"/>
    </row>
    <row r="950" spans="1:40" ht="15.75" customHeight="1">
      <c r="A950" s="1"/>
      <c r="B950" s="1"/>
      <c r="C950" s="1"/>
      <c r="D950" s="1"/>
      <c r="E950" s="1"/>
      <c r="F950" s="1"/>
      <c r="G950" s="1"/>
      <c r="H950" s="1"/>
      <c r="I950" s="1"/>
      <c r="J950" s="1"/>
      <c r="K950" s="1"/>
      <c r="L950" s="1"/>
      <c r="M950" s="1"/>
      <c r="N950" s="2"/>
      <c r="O950" s="2"/>
      <c r="P950" s="2"/>
      <c r="Q950" s="2"/>
      <c r="R950" s="2"/>
      <c r="S950" s="2"/>
      <c r="T950" s="1"/>
      <c r="U950" s="1"/>
      <c r="V950" s="1"/>
      <c r="W950" s="1"/>
      <c r="X950" s="1"/>
      <c r="Y950" s="1"/>
      <c r="Z950" s="1"/>
      <c r="AA950" s="1"/>
      <c r="AB950" s="1"/>
      <c r="AC950" s="1"/>
      <c r="AD950" s="1"/>
      <c r="AE950" s="1"/>
      <c r="AF950" s="1"/>
      <c r="AG950" s="1"/>
      <c r="AH950" s="1"/>
      <c r="AI950" s="1"/>
      <c r="AJ950" s="1"/>
      <c r="AK950" s="1"/>
      <c r="AL950" s="1"/>
      <c r="AM950" s="1"/>
      <c r="AN950" s="1"/>
    </row>
    <row r="951" spans="1:40" ht="15.75" customHeight="1">
      <c r="A951" s="1"/>
      <c r="B951" s="1"/>
      <c r="C951" s="1"/>
      <c r="D951" s="1"/>
      <c r="E951" s="1"/>
      <c r="F951" s="1"/>
      <c r="G951" s="1"/>
      <c r="H951" s="1"/>
      <c r="I951" s="1"/>
      <c r="J951" s="1"/>
      <c r="K951" s="1"/>
      <c r="L951" s="1"/>
      <c r="M951" s="1"/>
      <c r="N951" s="2"/>
      <c r="O951" s="2"/>
      <c r="P951" s="2"/>
      <c r="Q951" s="2"/>
      <c r="R951" s="2"/>
      <c r="S951" s="2"/>
      <c r="T951" s="1"/>
      <c r="U951" s="1"/>
      <c r="V951" s="1"/>
      <c r="W951" s="1"/>
      <c r="X951" s="1"/>
      <c r="Y951" s="1"/>
      <c r="Z951" s="1"/>
      <c r="AA951" s="1"/>
      <c r="AB951" s="1"/>
      <c r="AC951" s="1"/>
      <c r="AD951" s="1"/>
      <c r="AE951" s="1"/>
      <c r="AF951" s="1"/>
      <c r="AG951" s="1"/>
      <c r="AH951" s="1"/>
      <c r="AI951" s="1"/>
      <c r="AJ951" s="1"/>
      <c r="AK951" s="1"/>
      <c r="AL951" s="1"/>
      <c r="AM951" s="1"/>
      <c r="AN951" s="1"/>
    </row>
    <row r="952" spans="1:40" ht="15.75" customHeight="1">
      <c r="A952" s="1"/>
      <c r="B952" s="1"/>
      <c r="C952" s="1"/>
      <c r="D952" s="1"/>
      <c r="E952" s="1"/>
      <c r="F952" s="1"/>
      <c r="G952" s="1"/>
      <c r="H952" s="1"/>
      <c r="I952" s="1"/>
      <c r="J952" s="1"/>
      <c r="K952" s="1"/>
      <c r="L952" s="1"/>
      <c r="M952" s="1"/>
      <c r="N952" s="2"/>
      <c r="O952" s="2"/>
      <c r="P952" s="2"/>
      <c r="Q952" s="2"/>
      <c r="R952" s="2"/>
      <c r="S952" s="2"/>
      <c r="T952" s="1"/>
      <c r="U952" s="1"/>
      <c r="V952" s="1"/>
      <c r="W952" s="1"/>
      <c r="X952" s="1"/>
      <c r="Y952" s="1"/>
      <c r="Z952" s="1"/>
      <c r="AA952" s="1"/>
      <c r="AB952" s="1"/>
      <c r="AC952" s="1"/>
      <c r="AD952" s="1"/>
      <c r="AE952" s="1"/>
      <c r="AF952" s="1"/>
      <c r="AG952" s="1"/>
      <c r="AH952" s="1"/>
      <c r="AI952" s="1"/>
      <c r="AJ952" s="1"/>
      <c r="AK952" s="1"/>
      <c r="AL952" s="1"/>
      <c r="AM952" s="1"/>
      <c r="AN952" s="1"/>
    </row>
    <row r="953" spans="1:40" ht="15.75" customHeight="1">
      <c r="A953" s="1"/>
      <c r="B953" s="1"/>
      <c r="C953" s="1"/>
      <c r="D953" s="1"/>
      <c r="E953" s="1"/>
      <c r="F953" s="1"/>
      <c r="G953" s="1"/>
      <c r="H953" s="1"/>
      <c r="I953" s="1"/>
      <c r="J953" s="1"/>
      <c r="K953" s="1"/>
      <c r="L953" s="1"/>
      <c r="M953" s="1"/>
      <c r="N953" s="2"/>
      <c r="O953" s="2"/>
      <c r="P953" s="2"/>
      <c r="Q953" s="2"/>
      <c r="R953" s="2"/>
      <c r="S953" s="2"/>
      <c r="T953" s="1"/>
      <c r="U953" s="1"/>
      <c r="V953" s="1"/>
      <c r="W953" s="1"/>
      <c r="X953" s="1"/>
      <c r="Y953" s="1"/>
      <c r="Z953" s="1"/>
      <c r="AA953" s="1"/>
      <c r="AB953" s="1"/>
      <c r="AC953" s="1"/>
      <c r="AD953" s="1"/>
      <c r="AE953" s="1"/>
      <c r="AF953" s="1"/>
      <c r="AG953" s="1"/>
      <c r="AH953" s="1"/>
      <c r="AI953" s="1"/>
      <c r="AJ953" s="1"/>
      <c r="AK953" s="1"/>
      <c r="AL953" s="1"/>
      <c r="AM953" s="1"/>
      <c r="AN953" s="1"/>
    </row>
    <row r="954" spans="1:40" ht="15.75" customHeight="1">
      <c r="A954" s="1"/>
      <c r="B954" s="1"/>
      <c r="C954" s="1"/>
      <c r="D954" s="1"/>
      <c r="E954" s="1"/>
      <c r="F954" s="1"/>
      <c r="G954" s="1"/>
      <c r="H954" s="1"/>
      <c r="I954" s="1"/>
      <c r="J954" s="1"/>
      <c r="K954" s="1"/>
      <c r="L954" s="1"/>
      <c r="M954" s="1"/>
      <c r="N954" s="2"/>
      <c r="O954" s="2"/>
      <c r="P954" s="2"/>
      <c r="Q954" s="2"/>
      <c r="R954" s="2"/>
      <c r="S954" s="2"/>
      <c r="T954" s="1"/>
      <c r="U954" s="1"/>
      <c r="V954" s="1"/>
      <c r="W954" s="1"/>
      <c r="X954" s="1"/>
      <c r="Y954" s="1"/>
      <c r="Z954" s="1"/>
      <c r="AA954" s="1"/>
      <c r="AB954" s="1"/>
      <c r="AC954" s="1"/>
      <c r="AD954" s="1"/>
      <c r="AE954" s="1"/>
      <c r="AF954" s="1"/>
      <c r="AG954" s="1"/>
      <c r="AH954" s="1"/>
      <c r="AI954" s="1"/>
      <c r="AJ954" s="1"/>
      <c r="AK954" s="1"/>
      <c r="AL954" s="1"/>
      <c r="AM954" s="1"/>
      <c r="AN954" s="1"/>
    </row>
    <row r="955" spans="1:40" ht="15.75" customHeight="1">
      <c r="A955" s="1"/>
      <c r="B955" s="1"/>
      <c r="C955" s="1"/>
      <c r="D955" s="1"/>
      <c r="E955" s="1"/>
      <c r="F955" s="1"/>
      <c r="G955" s="1"/>
      <c r="H955" s="1"/>
      <c r="I955" s="1"/>
      <c r="J955" s="1"/>
      <c r="K955" s="1"/>
      <c r="L955" s="1"/>
      <c r="M955" s="1"/>
      <c r="N955" s="2"/>
      <c r="O955" s="2"/>
      <c r="P955" s="2"/>
      <c r="Q955" s="2"/>
      <c r="R955" s="2"/>
      <c r="S955" s="2"/>
      <c r="T955" s="1"/>
      <c r="U955" s="1"/>
      <c r="V955" s="1"/>
      <c r="W955" s="1"/>
      <c r="X955" s="1"/>
      <c r="Y955" s="1"/>
      <c r="Z955" s="1"/>
      <c r="AA955" s="1"/>
      <c r="AB955" s="1"/>
      <c r="AC955" s="1"/>
      <c r="AD955" s="1"/>
      <c r="AE955" s="1"/>
      <c r="AF955" s="1"/>
      <c r="AG955" s="1"/>
      <c r="AH955" s="1"/>
      <c r="AI955" s="1"/>
      <c r="AJ955" s="1"/>
      <c r="AK955" s="1"/>
      <c r="AL955" s="1"/>
      <c r="AM955" s="1"/>
      <c r="AN955" s="1"/>
    </row>
    <row r="956" spans="1:40" ht="15.75" customHeight="1">
      <c r="A956" s="1"/>
      <c r="B956" s="1"/>
      <c r="C956" s="1"/>
      <c r="D956" s="1"/>
      <c r="E956" s="1"/>
      <c r="F956" s="1"/>
      <c r="G956" s="1"/>
      <c r="H956" s="1"/>
      <c r="I956" s="1"/>
      <c r="J956" s="1"/>
      <c r="K956" s="1"/>
      <c r="L956" s="1"/>
      <c r="M956" s="1"/>
      <c r="N956" s="2"/>
      <c r="O956" s="2"/>
      <c r="P956" s="2"/>
      <c r="Q956" s="2"/>
      <c r="R956" s="2"/>
      <c r="S956" s="2"/>
      <c r="T956" s="1"/>
      <c r="U956" s="1"/>
      <c r="V956" s="1"/>
      <c r="W956" s="1"/>
      <c r="X956" s="1"/>
      <c r="Y956" s="1"/>
      <c r="Z956" s="1"/>
      <c r="AA956" s="1"/>
      <c r="AB956" s="1"/>
      <c r="AC956" s="1"/>
      <c r="AD956" s="1"/>
      <c r="AE956" s="1"/>
      <c r="AF956" s="1"/>
      <c r="AG956" s="1"/>
      <c r="AH956" s="1"/>
      <c r="AI956" s="1"/>
      <c r="AJ956" s="1"/>
      <c r="AK956" s="1"/>
      <c r="AL956" s="1"/>
      <c r="AM956" s="1"/>
      <c r="AN956" s="1"/>
    </row>
    <row r="957" spans="1:40" ht="15.75" customHeight="1">
      <c r="A957" s="1"/>
      <c r="B957" s="1"/>
      <c r="C957" s="1"/>
      <c r="D957" s="1"/>
      <c r="E957" s="1"/>
      <c r="F957" s="1"/>
      <c r="G957" s="1"/>
      <c r="H957" s="1"/>
      <c r="I957" s="1"/>
      <c r="J957" s="1"/>
      <c r="K957" s="1"/>
      <c r="L957" s="1"/>
      <c r="M957" s="1"/>
      <c r="N957" s="2"/>
      <c r="O957" s="2"/>
      <c r="P957" s="2"/>
      <c r="Q957" s="2"/>
      <c r="R957" s="2"/>
      <c r="S957" s="2"/>
      <c r="T957" s="1"/>
      <c r="U957" s="1"/>
      <c r="V957" s="1"/>
      <c r="W957" s="1"/>
      <c r="X957" s="1"/>
      <c r="Y957" s="1"/>
      <c r="Z957" s="1"/>
      <c r="AA957" s="1"/>
      <c r="AB957" s="1"/>
      <c r="AC957" s="1"/>
      <c r="AD957" s="1"/>
      <c r="AE957" s="1"/>
      <c r="AF957" s="1"/>
      <c r="AG957" s="1"/>
      <c r="AH957" s="1"/>
      <c r="AI957" s="1"/>
      <c r="AJ957" s="1"/>
      <c r="AK957" s="1"/>
      <c r="AL957" s="1"/>
      <c r="AM957" s="1"/>
      <c r="AN957" s="1"/>
    </row>
    <row r="958" spans="1:40" ht="15.75" customHeight="1">
      <c r="A958" s="1"/>
      <c r="B958" s="1"/>
      <c r="C958" s="1"/>
      <c r="D958" s="1"/>
      <c r="E958" s="1"/>
      <c r="F958" s="1"/>
      <c r="G958" s="1"/>
      <c r="H958" s="1"/>
      <c r="I958" s="1"/>
      <c r="J958" s="1"/>
      <c r="K958" s="1"/>
      <c r="L958" s="1"/>
      <c r="M958" s="1"/>
      <c r="N958" s="2"/>
      <c r="O958" s="2"/>
      <c r="P958" s="2"/>
      <c r="Q958" s="2"/>
      <c r="R958" s="2"/>
      <c r="S958" s="2"/>
      <c r="T958" s="1"/>
      <c r="U958" s="1"/>
      <c r="V958" s="1"/>
      <c r="W958" s="1"/>
      <c r="X958" s="1"/>
      <c r="Y958" s="1"/>
      <c r="Z958" s="1"/>
      <c r="AA958" s="1"/>
      <c r="AB958" s="1"/>
      <c r="AC958" s="1"/>
      <c r="AD958" s="1"/>
      <c r="AE958" s="1"/>
      <c r="AF958" s="1"/>
      <c r="AG958" s="1"/>
      <c r="AH958" s="1"/>
      <c r="AI958" s="1"/>
      <c r="AJ958" s="1"/>
      <c r="AK958" s="1"/>
      <c r="AL958" s="1"/>
      <c r="AM958" s="1"/>
      <c r="AN958" s="1"/>
    </row>
    <row r="959" spans="1:40" ht="15.75" customHeight="1">
      <c r="A959" s="1"/>
      <c r="B959" s="1"/>
      <c r="C959" s="1"/>
      <c r="D959" s="1"/>
      <c r="E959" s="1"/>
      <c r="F959" s="1"/>
      <c r="G959" s="1"/>
      <c r="H959" s="1"/>
      <c r="I959" s="1"/>
      <c r="J959" s="1"/>
      <c r="K959" s="1"/>
      <c r="L959" s="1"/>
      <c r="M959" s="1"/>
      <c r="N959" s="2"/>
      <c r="O959" s="2"/>
      <c r="P959" s="2"/>
      <c r="Q959" s="2"/>
      <c r="R959" s="2"/>
      <c r="S959" s="2"/>
      <c r="T959" s="1"/>
      <c r="U959" s="1"/>
      <c r="V959" s="1"/>
      <c r="W959" s="1"/>
      <c r="X959" s="1"/>
      <c r="Y959" s="1"/>
      <c r="Z959" s="1"/>
      <c r="AA959" s="1"/>
      <c r="AB959" s="1"/>
      <c r="AC959" s="1"/>
      <c r="AD959" s="1"/>
      <c r="AE959" s="1"/>
      <c r="AF959" s="1"/>
      <c r="AG959" s="1"/>
      <c r="AH959" s="1"/>
      <c r="AI959" s="1"/>
      <c r="AJ959" s="1"/>
      <c r="AK959" s="1"/>
      <c r="AL959" s="1"/>
      <c r="AM959" s="1"/>
      <c r="AN959" s="1"/>
    </row>
    <row r="960" spans="1:40" ht="15.75" customHeight="1">
      <c r="A960" s="1"/>
      <c r="B960" s="1"/>
      <c r="C960" s="1"/>
      <c r="D960" s="1"/>
      <c r="E960" s="1"/>
      <c r="F960" s="1"/>
      <c r="G960" s="1"/>
      <c r="H960" s="1"/>
      <c r="I960" s="1"/>
      <c r="J960" s="1"/>
      <c r="K960" s="1"/>
      <c r="L960" s="1"/>
      <c r="M960" s="1"/>
      <c r="N960" s="2"/>
      <c r="O960" s="2"/>
      <c r="P960" s="2"/>
      <c r="Q960" s="2"/>
      <c r="R960" s="2"/>
      <c r="S960" s="2"/>
      <c r="T960" s="1"/>
      <c r="U960" s="1"/>
      <c r="V960" s="1"/>
      <c r="W960" s="1"/>
      <c r="X960" s="1"/>
      <c r="Y960" s="1"/>
      <c r="Z960" s="1"/>
      <c r="AA960" s="1"/>
      <c r="AB960" s="1"/>
      <c r="AC960" s="1"/>
      <c r="AD960" s="1"/>
      <c r="AE960" s="1"/>
      <c r="AF960" s="1"/>
      <c r="AG960" s="1"/>
      <c r="AH960" s="1"/>
      <c r="AI960" s="1"/>
      <c r="AJ960" s="1"/>
      <c r="AK960" s="1"/>
      <c r="AL960" s="1"/>
      <c r="AM960" s="1"/>
      <c r="AN960" s="1"/>
    </row>
    <row r="961" spans="1:40" ht="15.75" customHeight="1">
      <c r="A961" s="1"/>
      <c r="B961" s="1"/>
      <c r="C961" s="1"/>
      <c r="D961" s="1"/>
      <c r="E961" s="1"/>
      <c r="F961" s="1"/>
      <c r="G961" s="1"/>
      <c r="H961" s="1"/>
      <c r="I961" s="1"/>
      <c r="J961" s="1"/>
      <c r="K961" s="1"/>
      <c r="L961" s="1"/>
      <c r="M961" s="1"/>
      <c r="N961" s="2"/>
      <c r="O961" s="2"/>
      <c r="P961" s="2"/>
      <c r="Q961" s="2"/>
      <c r="R961" s="2"/>
      <c r="S961" s="2"/>
      <c r="T961" s="1"/>
      <c r="U961" s="1"/>
      <c r="V961" s="1"/>
      <c r="W961" s="1"/>
      <c r="X961" s="1"/>
      <c r="Y961" s="1"/>
      <c r="Z961" s="1"/>
      <c r="AA961" s="1"/>
      <c r="AB961" s="1"/>
      <c r="AC961" s="1"/>
      <c r="AD961" s="1"/>
      <c r="AE961" s="1"/>
      <c r="AF961" s="1"/>
      <c r="AG961" s="1"/>
      <c r="AH961" s="1"/>
      <c r="AI961" s="1"/>
      <c r="AJ961" s="1"/>
      <c r="AK961" s="1"/>
      <c r="AL961" s="1"/>
      <c r="AM961" s="1"/>
      <c r="AN961" s="1"/>
    </row>
    <row r="962" spans="1:40" ht="15.75" customHeight="1">
      <c r="A962" s="1"/>
      <c r="B962" s="1"/>
      <c r="C962" s="1"/>
      <c r="D962" s="1"/>
      <c r="E962" s="1"/>
      <c r="F962" s="1"/>
      <c r="G962" s="1"/>
      <c r="H962" s="1"/>
      <c r="I962" s="1"/>
      <c r="J962" s="1"/>
      <c r="K962" s="1"/>
      <c r="L962" s="1"/>
      <c r="M962" s="1"/>
      <c r="N962" s="2"/>
      <c r="O962" s="2"/>
      <c r="P962" s="2"/>
      <c r="Q962" s="2"/>
      <c r="R962" s="2"/>
      <c r="S962" s="2"/>
      <c r="T962" s="1"/>
      <c r="U962" s="1"/>
      <c r="V962" s="1"/>
      <c r="W962" s="1"/>
      <c r="X962" s="1"/>
      <c r="Y962" s="1"/>
      <c r="Z962" s="1"/>
      <c r="AA962" s="1"/>
      <c r="AB962" s="1"/>
      <c r="AC962" s="1"/>
      <c r="AD962" s="1"/>
      <c r="AE962" s="1"/>
      <c r="AF962" s="1"/>
      <c r="AG962" s="1"/>
      <c r="AH962" s="1"/>
      <c r="AI962" s="1"/>
      <c r="AJ962" s="1"/>
      <c r="AK962" s="1"/>
      <c r="AL962" s="1"/>
      <c r="AM962" s="1"/>
      <c r="AN962" s="1"/>
    </row>
    <row r="963" spans="1:40" ht="15.75" customHeight="1">
      <c r="A963" s="1"/>
      <c r="B963" s="1"/>
      <c r="C963" s="1"/>
      <c r="D963" s="1"/>
      <c r="E963" s="1"/>
      <c r="F963" s="1"/>
      <c r="G963" s="1"/>
      <c r="H963" s="1"/>
      <c r="I963" s="1"/>
      <c r="J963" s="1"/>
      <c r="K963" s="1"/>
      <c r="L963" s="1"/>
      <c r="M963" s="1"/>
      <c r="N963" s="2"/>
      <c r="O963" s="2"/>
      <c r="P963" s="2"/>
      <c r="Q963" s="2"/>
      <c r="R963" s="2"/>
      <c r="S963" s="2"/>
      <c r="T963" s="1"/>
      <c r="U963" s="1"/>
      <c r="V963" s="1"/>
      <c r="W963" s="1"/>
      <c r="X963" s="1"/>
      <c r="Y963" s="1"/>
      <c r="Z963" s="1"/>
      <c r="AA963" s="1"/>
      <c r="AB963" s="1"/>
      <c r="AC963" s="1"/>
      <c r="AD963" s="1"/>
      <c r="AE963" s="1"/>
      <c r="AF963" s="1"/>
      <c r="AG963" s="1"/>
      <c r="AH963" s="1"/>
      <c r="AI963" s="1"/>
      <c r="AJ963" s="1"/>
      <c r="AK963" s="1"/>
      <c r="AL963" s="1"/>
      <c r="AM963" s="1"/>
      <c r="AN963" s="1"/>
    </row>
    <row r="964" spans="1:40" ht="15.75" customHeight="1">
      <c r="A964" s="1"/>
      <c r="B964" s="1"/>
      <c r="C964" s="1"/>
      <c r="D964" s="1"/>
      <c r="E964" s="1"/>
      <c r="F964" s="1"/>
      <c r="G964" s="1"/>
      <c r="H964" s="1"/>
      <c r="I964" s="1"/>
      <c r="J964" s="1"/>
      <c r="K964" s="1"/>
      <c r="L964" s="1"/>
      <c r="M964" s="1"/>
      <c r="N964" s="2"/>
      <c r="O964" s="2"/>
      <c r="P964" s="2"/>
      <c r="Q964" s="2"/>
      <c r="R964" s="2"/>
      <c r="S964" s="2"/>
      <c r="T964" s="1"/>
      <c r="U964" s="1"/>
      <c r="V964" s="1"/>
      <c r="W964" s="1"/>
      <c r="X964" s="1"/>
      <c r="Y964" s="1"/>
      <c r="Z964" s="1"/>
      <c r="AA964" s="1"/>
      <c r="AB964" s="1"/>
      <c r="AC964" s="1"/>
      <c r="AD964" s="1"/>
      <c r="AE964" s="1"/>
      <c r="AF964" s="1"/>
      <c r="AG964" s="1"/>
      <c r="AH964" s="1"/>
      <c r="AI964" s="1"/>
      <c r="AJ964" s="1"/>
      <c r="AK964" s="1"/>
      <c r="AL964" s="1"/>
      <c r="AM964" s="1"/>
      <c r="AN964" s="1"/>
    </row>
    <row r="965" spans="1:40" ht="15.75" customHeight="1">
      <c r="A965" s="1"/>
      <c r="B965" s="1"/>
      <c r="C965" s="1"/>
      <c r="D965" s="1"/>
      <c r="E965" s="1"/>
      <c r="F965" s="1"/>
      <c r="G965" s="1"/>
      <c r="H965" s="1"/>
      <c r="I965" s="1"/>
      <c r="J965" s="1"/>
      <c r="K965" s="1"/>
      <c r="L965" s="1"/>
      <c r="M965" s="1"/>
      <c r="N965" s="2"/>
      <c r="O965" s="2"/>
      <c r="P965" s="2"/>
      <c r="Q965" s="2"/>
      <c r="R965" s="2"/>
      <c r="S965" s="2"/>
      <c r="T965" s="1"/>
      <c r="U965" s="1"/>
      <c r="V965" s="1"/>
      <c r="W965" s="1"/>
      <c r="X965" s="1"/>
      <c r="Y965" s="1"/>
      <c r="Z965" s="1"/>
      <c r="AA965" s="1"/>
      <c r="AB965" s="1"/>
      <c r="AC965" s="1"/>
      <c r="AD965" s="1"/>
      <c r="AE965" s="1"/>
      <c r="AF965" s="1"/>
      <c r="AG965" s="1"/>
      <c r="AH965" s="1"/>
      <c r="AI965" s="1"/>
      <c r="AJ965" s="1"/>
      <c r="AK965" s="1"/>
      <c r="AL965" s="1"/>
      <c r="AM965" s="1"/>
      <c r="AN965" s="1"/>
    </row>
    <row r="966" spans="1:40" ht="15.75" customHeight="1">
      <c r="A966" s="1"/>
      <c r="B966" s="1"/>
      <c r="C966" s="1"/>
      <c r="D966" s="1"/>
      <c r="E966" s="1"/>
      <c r="F966" s="1"/>
      <c r="G966" s="1"/>
      <c r="H966" s="1"/>
      <c r="I966" s="1"/>
      <c r="J966" s="1"/>
      <c r="K966" s="1"/>
      <c r="L966" s="1"/>
      <c r="M966" s="1"/>
      <c r="N966" s="2"/>
      <c r="O966" s="2"/>
      <c r="P966" s="2"/>
      <c r="Q966" s="2"/>
      <c r="R966" s="2"/>
      <c r="S966" s="2"/>
      <c r="T966" s="1"/>
      <c r="U966" s="1"/>
      <c r="V966" s="1"/>
      <c r="W966" s="1"/>
      <c r="X966" s="1"/>
      <c r="Y966" s="1"/>
      <c r="Z966" s="1"/>
      <c r="AA966" s="1"/>
      <c r="AB966" s="1"/>
      <c r="AC966" s="1"/>
      <c r="AD966" s="1"/>
      <c r="AE966" s="1"/>
      <c r="AF966" s="1"/>
      <c r="AG966" s="1"/>
      <c r="AH966" s="1"/>
      <c r="AI966" s="1"/>
      <c r="AJ966" s="1"/>
      <c r="AK966" s="1"/>
      <c r="AL966" s="1"/>
      <c r="AM966" s="1"/>
      <c r="AN966" s="1"/>
    </row>
    <row r="967" spans="1:40" ht="15.75" customHeight="1">
      <c r="A967" s="1"/>
      <c r="B967" s="1"/>
      <c r="C967" s="1"/>
      <c r="D967" s="1"/>
      <c r="E967" s="1"/>
      <c r="F967" s="1"/>
      <c r="G967" s="1"/>
      <c r="H967" s="1"/>
      <c r="I967" s="1"/>
      <c r="J967" s="1"/>
      <c r="K967" s="1"/>
      <c r="L967" s="1"/>
      <c r="M967" s="1"/>
      <c r="N967" s="2"/>
      <c r="O967" s="2"/>
      <c r="P967" s="2"/>
      <c r="Q967" s="2"/>
      <c r="R967" s="2"/>
      <c r="S967" s="2"/>
      <c r="T967" s="1"/>
      <c r="U967" s="1"/>
      <c r="V967" s="1"/>
      <c r="W967" s="1"/>
      <c r="X967" s="1"/>
      <c r="Y967" s="1"/>
      <c r="Z967" s="1"/>
      <c r="AA967" s="1"/>
      <c r="AB967" s="1"/>
      <c r="AC967" s="1"/>
      <c r="AD967" s="1"/>
      <c r="AE967" s="1"/>
      <c r="AF967" s="1"/>
      <c r="AG967" s="1"/>
      <c r="AH967" s="1"/>
      <c r="AI967" s="1"/>
      <c r="AJ967" s="1"/>
      <c r="AK967" s="1"/>
      <c r="AL967" s="1"/>
      <c r="AM967" s="1"/>
      <c r="AN967" s="1"/>
    </row>
    <row r="968" spans="1:40" ht="15.75" customHeight="1">
      <c r="A968" s="1"/>
      <c r="B968" s="1"/>
      <c r="C968" s="1"/>
      <c r="D968" s="1"/>
      <c r="E968" s="1"/>
      <c r="F968" s="1"/>
      <c r="G968" s="1"/>
      <c r="H968" s="1"/>
      <c r="I968" s="1"/>
      <c r="J968" s="1"/>
      <c r="K968" s="1"/>
      <c r="L968" s="1"/>
      <c r="M968" s="1"/>
      <c r="N968" s="2"/>
      <c r="O968" s="2"/>
      <c r="P968" s="2"/>
      <c r="Q968" s="2"/>
      <c r="R968" s="2"/>
      <c r="S968" s="2"/>
      <c r="T968" s="1"/>
      <c r="U968" s="1"/>
      <c r="V968" s="1"/>
      <c r="W968" s="1"/>
      <c r="X968" s="1"/>
      <c r="Y968" s="1"/>
      <c r="Z968" s="1"/>
      <c r="AA968" s="1"/>
      <c r="AB968" s="1"/>
      <c r="AC968" s="1"/>
      <c r="AD968" s="1"/>
      <c r="AE968" s="1"/>
      <c r="AF968" s="1"/>
      <c r="AG968" s="1"/>
      <c r="AH968" s="1"/>
      <c r="AI968" s="1"/>
      <c r="AJ968" s="1"/>
      <c r="AK968" s="1"/>
      <c r="AL968" s="1"/>
      <c r="AM968" s="1"/>
      <c r="AN968" s="1"/>
    </row>
    <row r="969" spans="1:40" ht="15.75" customHeight="1">
      <c r="A969" s="1"/>
      <c r="B969" s="1"/>
      <c r="C969" s="1"/>
      <c r="D969" s="1"/>
      <c r="E969" s="1"/>
      <c r="F969" s="1"/>
      <c r="G969" s="1"/>
      <c r="H969" s="1"/>
      <c r="I969" s="1"/>
      <c r="J969" s="1"/>
      <c r="K969" s="1"/>
      <c r="L969" s="1"/>
      <c r="M969" s="1"/>
      <c r="N969" s="2"/>
      <c r="O969" s="2"/>
      <c r="P969" s="2"/>
      <c r="Q969" s="2"/>
      <c r="R969" s="2"/>
      <c r="S969" s="2"/>
      <c r="T969" s="1"/>
      <c r="U969" s="1"/>
      <c r="V969" s="1"/>
      <c r="W969" s="1"/>
      <c r="X969" s="1"/>
      <c r="Y969" s="1"/>
      <c r="Z969" s="1"/>
      <c r="AA969" s="1"/>
      <c r="AB969" s="1"/>
      <c r="AC969" s="1"/>
      <c r="AD969" s="1"/>
      <c r="AE969" s="1"/>
      <c r="AF969" s="1"/>
      <c r="AG969" s="1"/>
      <c r="AH969" s="1"/>
      <c r="AI969" s="1"/>
      <c r="AJ969" s="1"/>
      <c r="AK969" s="1"/>
      <c r="AL969" s="1"/>
      <c r="AM969" s="1"/>
      <c r="AN969" s="1"/>
    </row>
    <row r="970" spans="1:40" ht="15.75" customHeight="1">
      <c r="A970" s="1"/>
      <c r="B970" s="1"/>
      <c r="C970" s="1"/>
      <c r="D970" s="1"/>
      <c r="E970" s="1"/>
      <c r="F970" s="1"/>
      <c r="G970" s="1"/>
      <c r="H970" s="1"/>
      <c r="I970" s="1"/>
      <c r="J970" s="1"/>
      <c r="K970" s="1"/>
      <c r="L970" s="1"/>
      <c r="M970" s="1"/>
      <c r="N970" s="2"/>
      <c r="O970" s="2"/>
      <c r="P970" s="2"/>
      <c r="Q970" s="2"/>
      <c r="R970" s="2"/>
      <c r="S970" s="2"/>
      <c r="T970" s="1"/>
      <c r="U970" s="1"/>
      <c r="V970" s="1"/>
      <c r="W970" s="1"/>
      <c r="X970" s="1"/>
      <c r="Y970" s="1"/>
      <c r="Z970" s="1"/>
      <c r="AA970" s="1"/>
      <c r="AB970" s="1"/>
      <c r="AC970" s="1"/>
      <c r="AD970" s="1"/>
      <c r="AE970" s="1"/>
      <c r="AF970" s="1"/>
      <c r="AG970" s="1"/>
      <c r="AH970" s="1"/>
      <c r="AI970" s="1"/>
      <c r="AJ970" s="1"/>
      <c r="AK970" s="1"/>
      <c r="AL970" s="1"/>
      <c r="AM970" s="1"/>
      <c r="AN970" s="1"/>
    </row>
    <row r="971" spans="1:40" ht="15.75" customHeight="1">
      <c r="A971" s="1"/>
      <c r="B971" s="1"/>
      <c r="C971" s="1"/>
      <c r="D971" s="1"/>
      <c r="E971" s="1"/>
      <c r="F971" s="1"/>
      <c r="G971" s="1"/>
      <c r="H971" s="1"/>
      <c r="I971" s="1"/>
      <c r="J971" s="1"/>
      <c r="K971" s="1"/>
      <c r="L971" s="1"/>
      <c r="M971" s="1"/>
      <c r="N971" s="2"/>
      <c r="O971" s="2"/>
      <c r="P971" s="2"/>
      <c r="Q971" s="2"/>
      <c r="R971" s="2"/>
      <c r="S971" s="2"/>
      <c r="T971" s="1"/>
      <c r="U971" s="1"/>
      <c r="V971" s="1"/>
      <c r="W971" s="1"/>
      <c r="X971" s="1"/>
      <c r="Y971" s="1"/>
      <c r="Z971" s="1"/>
      <c r="AA971" s="1"/>
      <c r="AB971" s="1"/>
      <c r="AC971" s="1"/>
      <c r="AD971" s="1"/>
      <c r="AE971" s="1"/>
      <c r="AF971" s="1"/>
      <c r="AG971" s="1"/>
      <c r="AH971" s="1"/>
      <c r="AI971" s="1"/>
      <c r="AJ971" s="1"/>
      <c r="AK971" s="1"/>
      <c r="AL971" s="1"/>
      <c r="AM971" s="1"/>
      <c r="AN971" s="1"/>
    </row>
    <row r="972" spans="1:40" ht="15.75" customHeight="1">
      <c r="A972" s="1"/>
      <c r="B972" s="1"/>
      <c r="C972" s="1"/>
      <c r="D972" s="1"/>
      <c r="E972" s="1"/>
      <c r="F972" s="1"/>
      <c r="G972" s="1"/>
      <c r="H972" s="1"/>
      <c r="I972" s="1"/>
      <c r="J972" s="1"/>
      <c r="K972" s="1"/>
      <c r="L972" s="1"/>
      <c r="M972" s="1"/>
      <c r="N972" s="2"/>
      <c r="O972" s="2"/>
      <c r="P972" s="2"/>
      <c r="Q972" s="2"/>
      <c r="R972" s="2"/>
      <c r="S972" s="2"/>
      <c r="T972" s="1"/>
      <c r="U972" s="1"/>
      <c r="V972" s="1"/>
      <c r="W972" s="1"/>
      <c r="X972" s="1"/>
      <c r="Y972" s="1"/>
      <c r="Z972" s="1"/>
      <c r="AA972" s="1"/>
      <c r="AB972" s="1"/>
      <c r="AC972" s="1"/>
      <c r="AD972" s="1"/>
      <c r="AE972" s="1"/>
      <c r="AF972" s="1"/>
      <c r="AG972" s="1"/>
      <c r="AH972" s="1"/>
      <c r="AI972" s="1"/>
      <c r="AJ972" s="1"/>
      <c r="AK972" s="1"/>
      <c r="AL972" s="1"/>
      <c r="AM972" s="1"/>
      <c r="AN972" s="1"/>
    </row>
    <row r="973" spans="1:40" ht="15.75" customHeight="1">
      <c r="A973" s="1"/>
      <c r="B973" s="1"/>
      <c r="C973" s="1"/>
      <c r="D973" s="1"/>
      <c r="E973" s="1"/>
      <c r="F973" s="1"/>
      <c r="G973" s="1"/>
      <c r="H973" s="1"/>
      <c r="I973" s="1"/>
      <c r="J973" s="1"/>
      <c r="K973" s="1"/>
      <c r="L973" s="1"/>
      <c r="M973" s="1"/>
      <c r="N973" s="2"/>
      <c r="O973" s="2"/>
      <c r="P973" s="2"/>
      <c r="Q973" s="2"/>
      <c r="R973" s="2"/>
      <c r="S973" s="2"/>
      <c r="T973" s="1"/>
      <c r="U973" s="1"/>
      <c r="V973" s="1"/>
      <c r="W973" s="1"/>
      <c r="X973" s="1"/>
      <c r="Y973" s="1"/>
      <c r="Z973" s="1"/>
      <c r="AA973" s="1"/>
      <c r="AB973" s="1"/>
      <c r="AC973" s="1"/>
      <c r="AD973" s="1"/>
      <c r="AE973" s="1"/>
      <c r="AF973" s="1"/>
      <c r="AG973" s="1"/>
      <c r="AH973" s="1"/>
      <c r="AI973" s="1"/>
      <c r="AJ973" s="1"/>
      <c r="AK973" s="1"/>
      <c r="AL973" s="1"/>
      <c r="AM973" s="1"/>
      <c r="AN973" s="1"/>
    </row>
    <row r="974" spans="1:40" ht="15.75" customHeight="1">
      <c r="A974" s="1"/>
      <c r="B974" s="1"/>
      <c r="C974" s="1"/>
      <c r="D974" s="1"/>
      <c r="E974" s="1"/>
      <c r="F974" s="1"/>
      <c r="G974" s="1"/>
      <c r="H974" s="1"/>
      <c r="I974" s="1"/>
      <c r="J974" s="1"/>
      <c r="K974" s="1"/>
      <c r="L974" s="1"/>
      <c r="M974" s="1"/>
      <c r="N974" s="2"/>
      <c r="O974" s="2"/>
      <c r="P974" s="2"/>
      <c r="Q974" s="2"/>
      <c r="R974" s="2"/>
      <c r="S974" s="2"/>
      <c r="T974" s="1"/>
      <c r="U974" s="1"/>
      <c r="V974" s="1"/>
      <c r="W974" s="1"/>
      <c r="X974" s="1"/>
      <c r="Y974" s="1"/>
      <c r="Z974" s="1"/>
      <c r="AA974" s="1"/>
      <c r="AB974" s="1"/>
      <c r="AC974" s="1"/>
      <c r="AD974" s="1"/>
      <c r="AE974" s="1"/>
      <c r="AF974" s="1"/>
      <c r="AG974" s="1"/>
      <c r="AH974" s="1"/>
      <c r="AI974" s="1"/>
      <c r="AJ974" s="1"/>
      <c r="AK974" s="1"/>
      <c r="AL974" s="1"/>
      <c r="AM974" s="1"/>
      <c r="AN974" s="1"/>
    </row>
    <row r="975" spans="1:40" ht="15.75" customHeight="1">
      <c r="A975" s="1"/>
      <c r="B975" s="1"/>
      <c r="C975" s="1"/>
      <c r="D975" s="1"/>
      <c r="E975" s="1"/>
      <c r="F975" s="1"/>
      <c r="G975" s="1"/>
      <c r="H975" s="1"/>
      <c r="I975" s="1"/>
      <c r="J975" s="1"/>
      <c r="K975" s="1"/>
      <c r="L975" s="1"/>
      <c r="M975" s="1"/>
      <c r="N975" s="2"/>
      <c r="O975" s="2"/>
      <c r="P975" s="2"/>
      <c r="Q975" s="2"/>
      <c r="R975" s="2"/>
      <c r="S975" s="2"/>
      <c r="T975" s="1"/>
      <c r="U975" s="1"/>
      <c r="V975" s="1"/>
      <c r="W975" s="1"/>
      <c r="X975" s="1"/>
      <c r="Y975" s="1"/>
      <c r="Z975" s="1"/>
      <c r="AA975" s="1"/>
      <c r="AB975" s="1"/>
      <c r="AC975" s="1"/>
      <c r="AD975" s="1"/>
      <c r="AE975" s="1"/>
      <c r="AF975" s="1"/>
      <c r="AG975" s="1"/>
      <c r="AH975" s="1"/>
      <c r="AI975" s="1"/>
      <c r="AJ975" s="1"/>
      <c r="AK975" s="1"/>
      <c r="AL975" s="1"/>
      <c r="AM975" s="1"/>
      <c r="AN975" s="1"/>
    </row>
    <row r="976" spans="1:40" ht="15.75" customHeight="1">
      <c r="A976" s="1"/>
      <c r="B976" s="1"/>
      <c r="C976" s="1"/>
      <c r="D976" s="1"/>
      <c r="E976" s="1"/>
      <c r="F976" s="1"/>
      <c r="G976" s="1"/>
      <c r="H976" s="1"/>
      <c r="I976" s="1"/>
      <c r="J976" s="1"/>
      <c r="K976" s="1"/>
      <c r="L976" s="1"/>
      <c r="M976" s="1"/>
      <c r="N976" s="2"/>
      <c r="O976" s="2"/>
      <c r="P976" s="2"/>
      <c r="Q976" s="2"/>
      <c r="R976" s="2"/>
      <c r="S976" s="2"/>
      <c r="T976" s="1"/>
      <c r="U976" s="1"/>
      <c r="V976" s="1"/>
      <c r="W976" s="1"/>
      <c r="X976" s="1"/>
      <c r="Y976" s="1"/>
      <c r="Z976" s="1"/>
      <c r="AA976" s="1"/>
      <c r="AB976" s="1"/>
      <c r="AC976" s="1"/>
      <c r="AD976" s="1"/>
      <c r="AE976" s="1"/>
      <c r="AF976" s="1"/>
      <c r="AG976" s="1"/>
      <c r="AH976" s="1"/>
      <c r="AI976" s="1"/>
      <c r="AJ976" s="1"/>
      <c r="AK976" s="1"/>
      <c r="AL976" s="1"/>
      <c r="AM976" s="1"/>
      <c r="AN976" s="1"/>
    </row>
    <row r="977" spans="1:40" ht="15.75" customHeight="1">
      <c r="A977" s="1"/>
      <c r="B977" s="1"/>
      <c r="C977" s="1"/>
      <c r="D977" s="1"/>
      <c r="E977" s="1"/>
      <c r="F977" s="1"/>
      <c r="G977" s="1"/>
      <c r="H977" s="1"/>
      <c r="I977" s="1"/>
      <c r="J977" s="1"/>
      <c r="K977" s="1"/>
      <c r="L977" s="1"/>
      <c r="M977" s="1"/>
      <c r="N977" s="2"/>
      <c r="O977" s="2"/>
      <c r="P977" s="2"/>
      <c r="Q977" s="2"/>
      <c r="R977" s="2"/>
      <c r="S977" s="2"/>
      <c r="T977" s="1"/>
      <c r="U977" s="1"/>
      <c r="V977" s="1"/>
      <c r="W977" s="1"/>
      <c r="X977" s="1"/>
      <c r="Y977" s="1"/>
      <c r="Z977" s="1"/>
      <c r="AA977" s="1"/>
      <c r="AB977" s="1"/>
      <c r="AC977" s="1"/>
      <c r="AD977" s="1"/>
      <c r="AE977" s="1"/>
      <c r="AF977" s="1"/>
      <c r="AG977" s="1"/>
      <c r="AH977" s="1"/>
      <c r="AI977" s="1"/>
      <c r="AJ977" s="1"/>
      <c r="AK977" s="1"/>
      <c r="AL977" s="1"/>
      <c r="AM977" s="1"/>
      <c r="AN977" s="1"/>
    </row>
    <row r="978" spans="1:40" ht="15.75" customHeight="1">
      <c r="A978" s="1"/>
      <c r="B978" s="1"/>
      <c r="C978" s="1"/>
      <c r="D978" s="1"/>
      <c r="E978" s="1"/>
      <c r="F978" s="1"/>
      <c r="G978" s="1"/>
      <c r="H978" s="1"/>
      <c r="I978" s="1"/>
      <c r="J978" s="1"/>
      <c r="K978" s="1"/>
      <c r="L978" s="1"/>
      <c r="M978" s="1"/>
      <c r="N978" s="2"/>
      <c r="O978" s="2"/>
      <c r="P978" s="2"/>
      <c r="Q978" s="2"/>
      <c r="R978" s="2"/>
      <c r="S978" s="2"/>
      <c r="T978" s="1"/>
      <c r="U978" s="1"/>
      <c r="V978" s="1"/>
      <c r="W978" s="1"/>
      <c r="X978" s="1"/>
      <c r="Y978" s="1"/>
      <c r="Z978" s="1"/>
      <c r="AA978" s="1"/>
      <c r="AB978" s="1"/>
      <c r="AC978" s="1"/>
      <c r="AD978" s="1"/>
      <c r="AE978" s="1"/>
      <c r="AF978" s="1"/>
      <c r="AG978" s="1"/>
      <c r="AH978" s="1"/>
      <c r="AI978" s="1"/>
      <c r="AJ978" s="1"/>
      <c r="AK978" s="1"/>
      <c r="AL978" s="1"/>
      <c r="AM978" s="1"/>
      <c r="AN978" s="1"/>
    </row>
    <row r="979" spans="1:40" ht="15.75" customHeight="1">
      <c r="A979" s="1"/>
      <c r="B979" s="1"/>
      <c r="C979" s="1"/>
      <c r="D979" s="1"/>
      <c r="E979" s="1"/>
      <c r="F979" s="1"/>
      <c r="G979" s="1"/>
      <c r="H979" s="1"/>
      <c r="I979" s="1"/>
      <c r="J979" s="1"/>
      <c r="K979" s="1"/>
      <c r="L979" s="1"/>
      <c r="M979" s="1"/>
      <c r="N979" s="2"/>
      <c r="O979" s="2"/>
      <c r="P979" s="2"/>
      <c r="Q979" s="2"/>
      <c r="R979" s="2"/>
      <c r="S979" s="2"/>
      <c r="T979" s="1"/>
      <c r="U979" s="1"/>
      <c r="V979" s="1"/>
      <c r="W979" s="1"/>
      <c r="X979" s="1"/>
      <c r="Y979" s="1"/>
      <c r="Z979" s="1"/>
      <c r="AA979" s="1"/>
      <c r="AB979" s="1"/>
      <c r="AC979" s="1"/>
      <c r="AD979" s="1"/>
      <c r="AE979" s="1"/>
      <c r="AF979" s="1"/>
      <c r="AG979" s="1"/>
      <c r="AH979" s="1"/>
      <c r="AI979" s="1"/>
      <c r="AJ979" s="1"/>
      <c r="AK979" s="1"/>
      <c r="AL979" s="1"/>
      <c r="AM979" s="1"/>
      <c r="AN979" s="1"/>
    </row>
    <row r="980" spans="1:40" ht="15.75" customHeight="1">
      <c r="A980" s="1"/>
      <c r="B980" s="1"/>
      <c r="C980" s="1"/>
      <c r="D980" s="1"/>
      <c r="E980" s="1"/>
      <c r="F980" s="1"/>
      <c r="G980" s="1"/>
      <c r="H980" s="1"/>
      <c r="I980" s="1"/>
      <c r="J980" s="1"/>
      <c r="K980" s="1"/>
      <c r="L980" s="1"/>
      <c r="M980" s="1"/>
      <c r="N980" s="2"/>
      <c r="O980" s="2"/>
      <c r="P980" s="2"/>
      <c r="Q980" s="2"/>
      <c r="R980" s="2"/>
      <c r="S980" s="2"/>
      <c r="T980" s="1"/>
      <c r="U980" s="1"/>
      <c r="V980" s="1"/>
      <c r="W980" s="1"/>
      <c r="X980" s="1"/>
      <c r="Y980" s="1"/>
      <c r="Z980" s="1"/>
      <c r="AA980" s="1"/>
      <c r="AB980" s="1"/>
      <c r="AC980" s="1"/>
      <c r="AD980" s="1"/>
      <c r="AE980" s="1"/>
      <c r="AF980" s="1"/>
      <c r="AG980" s="1"/>
      <c r="AH980" s="1"/>
      <c r="AI980" s="1"/>
      <c r="AJ980" s="1"/>
      <c r="AK980" s="1"/>
      <c r="AL980" s="1"/>
      <c r="AM980" s="1"/>
      <c r="AN980" s="1"/>
    </row>
    <row r="981" spans="1:40" ht="15.75" customHeight="1">
      <c r="A981" s="1"/>
      <c r="B981" s="1"/>
      <c r="C981" s="1"/>
      <c r="D981" s="1"/>
      <c r="E981" s="1"/>
      <c r="F981" s="1"/>
      <c r="G981" s="1"/>
      <c r="H981" s="1"/>
      <c r="I981" s="1"/>
      <c r="J981" s="1"/>
      <c r="K981" s="1"/>
      <c r="L981" s="1"/>
      <c r="M981" s="1"/>
      <c r="N981" s="2"/>
      <c r="O981" s="2"/>
      <c r="P981" s="2"/>
      <c r="Q981" s="2"/>
      <c r="R981" s="2"/>
      <c r="S981" s="2"/>
      <c r="T981" s="1"/>
      <c r="U981" s="1"/>
      <c r="V981" s="1"/>
      <c r="W981" s="1"/>
      <c r="X981" s="1"/>
      <c r="Y981" s="1"/>
      <c r="Z981" s="1"/>
      <c r="AA981" s="1"/>
      <c r="AB981" s="1"/>
      <c r="AC981" s="1"/>
      <c r="AD981" s="1"/>
      <c r="AE981" s="1"/>
      <c r="AF981" s="1"/>
      <c r="AG981" s="1"/>
      <c r="AH981" s="1"/>
      <c r="AI981" s="1"/>
      <c r="AJ981" s="1"/>
      <c r="AK981" s="1"/>
      <c r="AL981" s="1"/>
      <c r="AM981" s="1"/>
      <c r="AN981" s="1"/>
    </row>
    <row r="982" spans="1:40" ht="15.75" customHeight="1">
      <c r="A982" s="1"/>
      <c r="B982" s="1"/>
      <c r="C982" s="1"/>
      <c r="D982" s="1"/>
      <c r="E982" s="1"/>
      <c r="F982" s="1"/>
      <c r="G982" s="1"/>
      <c r="H982" s="1"/>
      <c r="I982" s="1"/>
      <c r="J982" s="1"/>
      <c r="K982" s="1"/>
      <c r="L982" s="1"/>
      <c r="M982" s="1"/>
      <c r="N982" s="2"/>
      <c r="O982" s="2"/>
      <c r="P982" s="2"/>
      <c r="Q982" s="2"/>
      <c r="R982" s="2"/>
      <c r="S982" s="2"/>
      <c r="T982" s="1"/>
      <c r="U982" s="1"/>
      <c r="V982" s="1"/>
      <c r="W982" s="1"/>
      <c r="X982" s="1"/>
      <c r="Y982" s="1"/>
      <c r="Z982" s="1"/>
      <c r="AA982" s="1"/>
      <c r="AB982" s="1"/>
      <c r="AC982" s="1"/>
      <c r="AD982" s="1"/>
      <c r="AE982" s="1"/>
      <c r="AF982" s="1"/>
      <c r="AG982" s="1"/>
      <c r="AH982" s="1"/>
      <c r="AI982" s="1"/>
      <c r="AJ982" s="1"/>
      <c r="AK982" s="1"/>
      <c r="AL982" s="1"/>
      <c r="AM982" s="1"/>
      <c r="AN982" s="1"/>
    </row>
    <row r="983" spans="1:40" ht="15.75" customHeight="1">
      <c r="A983" s="1"/>
      <c r="B983" s="1"/>
      <c r="C983" s="1"/>
      <c r="D983" s="1"/>
      <c r="E983" s="1"/>
      <c r="F983" s="1"/>
      <c r="G983" s="1"/>
      <c r="H983" s="1"/>
      <c r="I983" s="1"/>
      <c r="J983" s="1"/>
      <c r="K983" s="1"/>
      <c r="L983" s="1"/>
      <c r="M983" s="1"/>
      <c r="N983" s="2"/>
      <c r="O983" s="2"/>
      <c r="P983" s="2"/>
      <c r="Q983" s="2"/>
      <c r="R983" s="2"/>
      <c r="S983" s="2"/>
      <c r="T983" s="1"/>
      <c r="U983" s="1"/>
      <c r="V983" s="1"/>
      <c r="W983" s="1"/>
      <c r="X983" s="1"/>
      <c r="Y983" s="1"/>
      <c r="Z983" s="1"/>
      <c r="AA983" s="1"/>
      <c r="AB983" s="1"/>
      <c r="AC983" s="1"/>
      <c r="AD983" s="1"/>
      <c r="AE983" s="1"/>
      <c r="AF983" s="1"/>
      <c r="AG983" s="1"/>
      <c r="AH983" s="1"/>
      <c r="AI983" s="1"/>
      <c r="AJ983" s="1"/>
      <c r="AK983" s="1"/>
      <c r="AL983" s="1"/>
      <c r="AM983" s="1"/>
      <c r="AN983" s="1"/>
    </row>
    <row r="984" spans="1:40" ht="15.75" customHeight="1">
      <c r="A984" s="1"/>
      <c r="B984" s="1"/>
      <c r="C984" s="1"/>
      <c r="D984" s="1"/>
      <c r="E984" s="1"/>
      <c r="F984" s="1"/>
      <c r="G984" s="1"/>
      <c r="H984" s="1"/>
      <c r="I984" s="1"/>
      <c r="J984" s="1"/>
      <c r="K984" s="1"/>
      <c r="L984" s="1"/>
      <c r="M984" s="1"/>
      <c r="N984" s="2"/>
      <c r="O984" s="2"/>
      <c r="P984" s="2"/>
      <c r="Q984" s="2"/>
      <c r="R984" s="2"/>
      <c r="S984" s="2"/>
      <c r="T984" s="1"/>
      <c r="U984" s="1"/>
      <c r="V984" s="1"/>
      <c r="W984" s="1"/>
      <c r="X984" s="1"/>
      <c r="Y984" s="1"/>
      <c r="Z984" s="1"/>
      <c r="AA984" s="1"/>
      <c r="AB984" s="1"/>
      <c r="AC984" s="1"/>
      <c r="AD984" s="1"/>
      <c r="AE984" s="1"/>
      <c r="AF984" s="1"/>
      <c r="AG984" s="1"/>
      <c r="AH984" s="1"/>
      <c r="AI984" s="1"/>
      <c r="AJ984" s="1"/>
      <c r="AK984" s="1"/>
      <c r="AL984" s="1"/>
      <c r="AM984" s="1"/>
      <c r="AN984" s="1"/>
    </row>
    <row r="985" spans="1:40" ht="15.75" customHeight="1">
      <c r="A985" s="1"/>
      <c r="B985" s="1"/>
      <c r="C985" s="1"/>
      <c r="D985" s="1"/>
      <c r="E985" s="1"/>
      <c r="F985" s="1"/>
      <c r="G985" s="1"/>
      <c r="H985" s="1"/>
      <c r="I985" s="1"/>
      <c r="J985" s="1"/>
      <c r="K985" s="1"/>
      <c r="L985" s="1"/>
      <c r="M985" s="1"/>
      <c r="N985" s="2"/>
      <c r="O985" s="2"/>
      <c r="P985" s="2"/>
      <c r="Q985" s="2"/>
      <c r="R985" s="2"/>
      <c r="S985" s="2"/>
      <c r="T985" s="1"/>
      <c r="U985" s="1"/>
      <c r="V985" s="1"/>
      <c r="W985" s="1"/>
      <c r="X985" s="1"/>
      <c r="Y985" s="1"/>
      <c r="Z985" s="1"/>
      <c r="AA985" s="1"/>
      <c r="AB985" s="1"/>
      <c r="AC985" s="1"/>
      <c r="AD985" s="1"/>
      <c r="AE985" s="1"/>
      <c r="AF985" s="1"/>
      <c r="AG985" s="1"/>
      <c r="AH985" s="1"/>
      <c r="AI985" s="1"/>
      <c r="AJ985" s="1"/>
      <c r="AK985" s="1"/>
      <c r="AL985" s="1"/>
      <c r="AM985" s="1"/>
      <c r="AN985" s="1"/>
    </row>
    <row r="986" spans="1:40" ht="15.75" customHeight="1">
      <c r="A986" s="1"/>
      <c r="B986" s="1"/>
      <c r="C986" s="1"/>
      <c r="D986" s="1"/>
      <c r="E986" s="1"/>
      <c r="F986" s="1"/>
      <c r="G986" s="1"/>
      <c r="H986" s="1"/>
      <c r="I986" s="1"/>
      <c r="J986" s="1"/>
      <c r="K986" s="1"/>
      <c r="L986" s="1"/>
      <c r="M986" s="1"/>
      <c r="N986" s="2"/>
      <c r="O986" s="2"/>
      <c r="P986" s="2"/>
      <c r="Q986" s="2"/>
      <c r="R986" s="2"/>
      <c r="S986" s="2"/>
      <c r="T986" s="1"/>
      <c r="U986" s="1"/>
      <c r="V986" s="1"/>
      <c r="W986" s="1"/>
      <c r="X986" s="1"/>
      <c r="Y986" s="1"/>
      <c r="Z986" s="1"/>
      <c r="AA986" s="1"/>
      <c r="AB986" s="1"/>
      <c r="AC986" s="1"/>
      <c r="AD986" s="1"/>
      <c r="AE986" s="1"/>
      <c r="AF986" s="1"/>
      <c r="AG986" s="1"/>
      <c r="AH986" s="1"/>
      <c r="AI986" s="1"/>
      <c r="AJ986" s="1"/>
      <c r="AK986" s="1"/>
      <c r="AL986" s="1"/>
      <c r="AM986" s="1"/>
      <c r="AN986" s="1"/>
    </row>
    <row r="987" spans="1:40" ht="15.75" customHeight="1">
      <c r="A987" s="1"/>
      <c r="B987" s="1"/>
      <c r="C987" s="1"/>
      <c r="D987" s="1"/>
      <c r="E987" s="1"/>
      <c r="F987" s="1"/>
      <c r="G987" s="1"/>
      <c r="H987" s="1"/>
      <c r="I987" s="1"/>
      <c r="J987" s="1"/>
      <c r="K987" s="1"/>
      <c r="L987" s="1"/>
      <c r="M987" s="1"/>
      <c r="N987" s="2"/>
      <c r="O987" s="2"/>
      <c r="P987" s="2"/>
      <c r="Q987" s="2"/>
      <c r="R987" s="2"/>
      <c r="S987" s="2"/>
      <c r="T987" s="1"/>
      <c r="U987" s="1"/>
      <c r="V987" s="1"/>
      <c r="W987" s="1"/>
      <c r="X987" s="1"/>
      <c r="Y987" s="1"/>
      <c r="Z987" s="1"/>
      <c r="AA987" s="1"/>
      <c r="AB987" s="1"/>
      <c r="AC987" s="1"/>
      <c r="AD987" s="1"/>
      <c r="AE987" s="1"/>
      <c r="AF987" s="1"/>
      <c r="AG987" s="1"/>
      <c r="AH987" s="1"/>
      <c r="AI987" s="1"/>
      <c r="AJ987" s="1"/>
      <c r="AK987" s="1"/>
      <c r="AL987" s="1"/>
      <c r="AM987" s="1"/>
      <c r="AN987" s="1"/>
    </row>
    <row r="988" spans="1:40" ht="15.75" customHeight="1">
      <c r="A988" s="1"/>
      <c r="B988" s="1"/>
      <c r="C988" s="1"/>
      <c r="D988" s="1"/>
      <c r="E988" s="1"/>
      <c r="F988" s="1"/>
      <c r="G988" s="1"/>
      <c r="H988" s="1"/>
      <c r="I988" s="1"/>
      <c r="J988" s="1"/>
      <c r="K988" s="1"/>
      <c r="L988" s="1"/>
      <c r="M988" s="1"/>
      <c r="N988" s="2"/>
      <c r="O988" s="2"/>
      <c r="P988" s="2"/>
      <c r="Q988" s="2"/>
      <c r="R988" s="2"/>
      <c r="S988" s="2"/>
      <c r="T988" s="1"/>
      <c r="U988" s="1"/>
      <c r="V988" s="1"/>
      <c r="W988" s="1"/>
      <c r="X988" s="1"/>
      <c r="Y988" s="1"/>
      <c r="Z988" s="1"/>
      <c r="AA988" s="1"/>
      <c r="AB988" s="1"/>
      <c r="AC988" s="1"/>
      <c r="AD988" s="1"/>
      <c r="AE988" s="1"/>
      <c r="AF988" s="1"/>
      <c r="AG988" s="1"/>
      <c r="AH988" s="1"/>
      <c r="AI988" s="1"/>
      <c r="AJ988" s="1"/>
      <c r="AK988" s="1"/>
      <c r="AL988" s="1"/>
      <c r="AM988" s="1"/>
      <c r="AN988" s="1"/>
    </row>
    <row r="989" spans="1:40" ht="15.75" customHeight="1">
      <c r="A989" s="1"/>
      <c r="B989" s="1"/>
      <c r="C989" s="1"/>
      <c r="D989" s="1"/>
      <c r="E989" s="1"/>
      <c r="F989" s="1"/>
      <c r="G989" s="1"/>
      <c r="H989" s="1"/>
      <c r="I989" s="1"/>
      <c r="J989" s="1"/>
      <c r="K989" s="1"/>
      <c r="L989" s="1"/>
      <c r="M989" s="1"/>
      <c r="N989" s="2"/>
      <c r="O989" s="2"/>
      <c r="P989" s="2"/>
      <c r="Q989" s="2"/>
      <c r="R989" s="2"/>
      <c r="S989" s="2"/>
      <c r="T989" s="1"/>
      <c r="U989" s="1"/>
      <c r="V989" s="1"/>
      <c r="W989" s="1"/>
      <c r="X989" s="1"/>
      <c r="Y989" s="1"/>
      <c r="Z989" s="1"/>
      <c r="AA989" s="1"/>
      <c r="AB989" s="1"/>
      <c r="AC989" s="1"/>
      <c r="AD989" s="1"/>
      <c r="AE989" s="1"/>
      <c r="AF989" s="1"/>
      <c r="AG989" s="1"/>
      <c r="AH989" s="1"/>
      <c r="AI989" s="1"/>
      <c r="AJ989" s="1"/>
      <c r="AK989" s="1"/>
      <c r="AL989" s="1"/>
      <c r="AM989" s="1"/>
      <c r="AN989" s="1"/>
    </row>
    <row r="990" spans="1:40" ht="15.75" customHeight="1">
      <c r="A990" s="1"/>
      <c r="B990" s="1"/>
      <c r="C990" s="1"/>
      <c r="D990" s="1"/>
      <c r="E990" s="1"/>
      <c r="F990" s="1"/>
      <c r="G990" s="1"/>
      <c r="H990" s="1"/>
      <c r="I990" s="1"/>
      <c r="J990" s="1"/>
      <c r="K990" s="1"/>
      <c r="L990" s="1"/>
      <c r="M990" s="1"/>
      <c r="N990" s="2"/>
      <c r="O990" s="2"/>
      <c r="P990" s="2"/>
      <c r="Q990" s="2"/>
      <c r="R990" s="2"/>
      <c r="S990" s="2"/>
      <c r="T990" s="1"/>
      <c r="U990" s="1"/>
      <c r="V990" s="1"/>
      <c r="W990" s="1"/>
      <c r="X990" s="1"/>
      <c r="Y990" s="1"/>
      <c r="Z990" s="1"/>
      <c r="AA990" s="1"/>
      <c r="AB990" s="1"/>
      <c r="AC990" s="1"/>
      <c r="AD990" s="1"/>
      <c r="AE990" s="1"/>
      <c r="AF990" s="1"/>
      <c r="AG990" s="1"/>
      <c r="AH990" s="1"/>
      <c r="AI990" s="1"/>
      <c r="AJ990" s="1"/>
      <c r="AK990" s="1"/>
      <c r="AL990" s="1"/>
      <c r="AM990" s="1"/>
      <c r="AN990" s="1"/>
    </row>
    <row r="991" spans="1:40" ht="15.75" customHeight="1">
      <c r="A991" s="1"/>
      <c r="B991" s="1"/>
      <c r="C991" s="1"/>
      <c r="D991" s="1"/>
      <c r="E991" s="1"/>
      <c r="F991" s="1"/>
      <c r="G991" s="1"/>
      <c r="H991" s="1"/>
      <c r="I991" s="1"/>
      <c r="J991" s="1"/>
      <c r="K991" s="1"/>
      <c r="L991" s="1"/>
      <c r="M991" s="1"/>
      <c r="N991" s="2"/>
      <c r="O991" s="2"/>
      <c r="P991" s="2"/>
      <c r="Q991" s="2"/>
      <c r="R991" s="2"/>
      <c r="S991" s="2"/>
      <c r="T991" s="1"/>
      <c r="U991" s="1"/>
      <c r="V991" s="1"/>
      <c r="W991" s="1"/>
      <c r="X991" s="1"/>
      <c r="Y991" s="1"/>
      <c r="Z991" s="1"/>
      <c r="AA991" s="1"/>
      <c r="AB991" s="1"/>
      <c r="AC991" s="1"/>
      <c r="AD991" s="1"/>
      <c r="AE991" s="1"/>
      <c r="AF991" s="1"/>
      <c r="AG991" s="1"/>
      <c r="AH991" s="1"/>
      <c r="AI991" s="1"/>
      <c r="AJ991" s="1"/>
      <c r="AK991" s="1"/>
      <c r="AL991" s="1"/>
      <c r="AM991" s="1"/>
      <c r="AN991" s="1"/>
    </row>
    <row r="992" spans="1:40" ht="15.75" customHeight="1">
      <c r="A992" s="1"/>
      <c r="B992" s="1"/>
      <c r="C992" s="1"/>
      <c r="D992" s="1"/>
      <c r="E992" s="1"/>
      <c r="F992" s="1"/>
      <c r="G992" s="1"/>
      <c r="H992" s="1"/>
      <c r="I992" s="1"/>
      <c r="J992" s="1"/>
      <c r="K992" s="1"/>
      <c r="L992" s="1"/>
      <c r="M992" s="1"/>
      <c r="N992" s="2"/>
      <c r="O992" s="2"/>
      <c r="P992" s="2"/>
      <c r="Q992" s="2"/>
      <c r="R992" s="2"/>
      <c r="S992" s="2"/>
      <c r="T992" s="1"/>
      <c r="U992" s="1"/>
      <c r="V992" s="1"/>
      <c r="W992" s="1"/>
      <c r="X992" s="1"/>
      <c r="Y992" s="1"/>
      <c r="Z992" s="1"/>
      <c r="AA992" s="1"/>
      <c r="AB992" s="1"/>
      <c r="AC992" s="1"/>
      <c r="AD992" s="1"/>
      <c r="AE992" s="1"/>
      <c r="AF992" s="1"/>
      <c r="AG992" s="1"/>
      <c r="AH992" s="1"/>
      <c r="AI992" s="1"/>
      <c r="AJ992" s="1"/>
      <c r="AK992" s="1"/>
      <c r="AL992" s="1"/>
      <c r="AM992" s="1"/>
      <c r="AN992" s="1"/>
    </row>
    <row r="993" spans="1:40" ht="15.75" customHeight="1">
      <c r="A993" s="1"/>
      <c r="B993" s="1"/>
      <c r="C993" s="1"/>
      <c r="D993" s="1"/>
      <c r="E993" s="1"/>
      <c r="F993" s="1"/>
      <c r="G993" s="1"/>
      <c r="H993" s="1"/>
      <c r="I993" s="1"/>
      <c r="J993" s="1"/>
      <c r="K993" s="1"/>
      <c r="L993" s="1"/>
      <c r="M993" s="1"/>
      <c r="N993" s="2"/>
      <c r="O993" s="2"/>
      <c r="P993" s="2"/>
      <c r="Q993" s="2"/>
      <c r="R993" s="2"/>
      <c r="S993" s="2"/>
      <c r="T993" s="1"/>
      <c r="U993" s="1"/>
      <c r="V993" s="1"/>
      <c r="W993" s="1"/>
      <c r="X993" s="1"/>
      <c r="Y993" s="1"/>
      <c r="Z993" s="1"/>
      <c r="AA993" s="1"/>
      <c r="AB993" s="1"/>
      <c r="AC993" s="1"/>
      <c r="AD993" s="1"/>
      <c r="AE993" s="1"/>
      <c r="AF993" s="1"/>
      <c r="AG993" s="1"/>
      <c r="AH993" s="1"/>
      <c r="AI993" s="1"/>
      <c r="AJ993" s="1"/>
      <c r="AK993" s="1"/>
      <c r="AL993" s="1"/>
      <c r="AM993" s="1"/>
      <c r="AN993" s="1"/>
    </row>
    <row r="994" spans="1:40" ht="15.75" customHeight="1">
      <c r="A994" s="1"/>
      <c r="B994" s="1"/>
      <c r="C994" s="1"/>
      <c r="D994" s="1"/>
      <c r="E994" s="1"/>
      <c r="F994" s="1"/>
      <c r="G994" s="1"/>
      <c r="H994" s="1"/>
      <c r="I994" s="1"/>
      <c r="J994" s="1"/>
      <c r="K994" s="1"/>
      <c r="L994" s="1"/>
      <c r="M994" s="1"/>
      <c r="N994" s="2"/>
      <c r="O994" s="2"/>
      <c r="P994" s="2"/>
      <c r="Q994" s="2"/>
      <c r="R994" s="2"/>
      <c r="S994" s="2"/>
      <c r="T994" s="1"/>
      <c r="U994" s="1"/>
      <c r="V994" s="1"/>
      <c r="W994" s="1"/>
      <c r="X994" s="1"/>
      <c r="Y994" s="1"/>
      <c r="Z994" s="1"/>
      <c r="AA994" s="1"/>
      <c r="AB994" s="1"/>
      <c r="AC994" s="1"/>
      <c r="AD994" s="1"/>
      <c r="AE994" s="1"/>
      <c r="AF994" s="1"/>
      <c r="AG994" s="1"/>
      <c r="AH994" s="1"/>
      <c r="AI994" s="1"/>
      <c r="AJ994" s="1"/>
      <c r="AK994" s="1"/>
      <c r="AL994" s="1"/>
      <c r="AM994" s="1"/>
      <c r="AN994" s="1"/>
    </row>
    <row r="995" spans="1:40" ht="15.75" customHeight="1">
      <c r="A995" s="1"/>
      <c r="B995" s="1"/>
      <c r="C995" s="1"/>
      <c r="D995" s="1"/>
      <c r="E995" s="1"/>
      <c r="F995" s="1"/>
      <c r="G995" s="1"/>
      <c r="H995" s="1"/>
      <c r="I995" s="1"/>
      <c r="J995" s="1"/>
      <c r="K995" s="1"/>
      <c r="L995" s="1"/>
      <c r="M995" s="1"/>
      <c r="N995" s="2"/>
      <c r="O995" s="2"/>
      <c r="P995" s="2"/>
      <c r="Q995" s="2"/>
      <c r="R995" s="2"/>
      <c r="S995" s="2"/>
      <c r="T995" s="1"/>
      <c r="U995" s="1"/>
      <c r="V995" s="1"/>
      <c r="W995" s="1"/>
      <c r="X995" s="1"/>
      <c r="Y995" s="1"/>
      <c r="Z995" s="1"/>
      <c r="AA995" s="1"/>
      <c r="AB995" s="1"/>
      <c r="AC995" s="1"/>
      <c r="AD995" s="1"/>
      <c r="AE995" s="1"/>
      <c r="AF995" s="1"/>
      <c r="AG995" s="1"/>
      <c r="AH995" s="1"/>
      <c r="AI995" s="1"/>
      <c r="AJ995" s="1"/>
      <c r="AK995" s="1"/>
      <c r="AL995" s="1"/>
      <c r="AM995" s="1"/>
      <c r="AN995" s="1"/>
    </row>
    <row r="996" spans="1:40" ht="15.75" customHeight="1">
      <c r="A996" s="1"/>
      <c r="B996" s="1"/>
      <c r="C996" s="1"/>
      <c r="D996" s="1"/>
      <c r="E996" s="1"/>
      <c r="F996" s="1"/>
      <c r="G996" s="1"/>
      <c r="H996" s="1"/>
      <c r="I996" s="1"/>
      <c r="J996" s="1"/>
      <c r="K996" s="1"/>
      <c r="L996" s="1"/>
      <c r="M996" s="1"/>
      <c r="N996" s="2"/>
      <c r="O996" s="2"/>
      <c r="P996" s="2"/>
      <c r="Q996" s="2"/>
      <c r="R996" s="2"/>
      <c r="S996" s="2"/>
      <c r="T996" s="1"/>
      <c r="U996" s="1"/>
      <c r="V996" s="1"/>
      <c r="W996" s="1"/>
      <c r="X996" s="1"/>
      <c r="Y996" s="1"/>
      <c r="Z996" s="1"/>
      <c r="AA996" s="1"/>
      <c r="AB996" s="1"/>
      <c r="AC996" s="1"/>
      <c r="AD996" s="1"/>
      <c r="AE996" s="1"/>
      <c r="AF996" s="1"/>
      <c r="AG996" s="1"/>
      <c r="AH996" s="1"/>
      <c r="AI996" s="1"/>
      <c r="AJ996" s="1"/>
      <c r="AK996" s="1"/>
      <c r="AL996" s="1"/>
      <c r="AM996" s="1"/>
      <c r="AN996" s="1"/>
    </row>
    <row r="997" spans="1:40" ht="15.75" customHeight="1">
      <c r="A997" s="1"/>
      <c r="B997" s="1"/>
      <c r="C997" s="1"/>
      <c r="D997" s="1"/>
      <c r="E997" s="1"/>
      <c r="F997" s="1"/>
      <c r="G997" s="1"/>
      <c r="H997" s="1"/>
      <c r="I997" s="1"/>
      <c r="J997" s="1"/>
      <c r="K997" s="1"/>
      <c r="L997" s="1"/>
      <c r="M997" s="1"/>
      <c r="N997" s="2"/>
      <c r="O997" s="2"/>
      <c r="P997" s="2"/>
      <c r="Q997" s="2"/>
      <c r="R997" s="2"/>
      <c r="S997" s="2"/>
      <c r="T997" s="1"/>
      <c r="U997" s="1"/>
      <c r="V997" s="1"/>
      <c r="W997" s="1"/>
      <c r="X997" s="1"/>
      <c r="Y997" s="1"/>
      <c r="Z997" s="1"/>
      <c r="AA997" s="1"/>
      <c r="AB997" s="1"/>
      <c r="AC997" s="1"/>
      <c r="AD997" s="1"/>
      <c r="AE997" s="1"/>
      <c r="AF997" s="1"/>
      <c r="AG997" s="1"/>
      <c r="AH997" s="1"/>
      <c r="AI997" s="1"/>
      <c r="AJ997" s="1"/>
      <c r="AK997" s="1"/>
      <c r="AL997" s="1"/>
      <c r="AM997" s="1"/>
      <c r="AN997" s="1"/>
    </row>
    <row r="998" spans="1:40" ht="15.75" customHeight="1">
      <c r="A998" s="1"/>
      <c r="B998" s="1"/>
      <c r="C998" s="1"/>
      <c r="D998" s="1"/>
      <c r="E998" s="1"/>
      <c r="F998" s="1"/>
      <c r="G998" s="1"/>
      <c r="H998" s="1"/>
      <c r="I998" s="1"/>
      <c r="J998" s="1"/>
      <c r="K998" s="1"/>
      <c r="L998" s="1"/>
      <c r="M998" s="1"/>
      <c r="N998" s="2"/>
      <c r="O998" s="2"/>
      <c r="P998" s="2"/>
      <c r="Q998" s="2"/>
      <c r="R998" s="2"/>
      <c r="S998" s="2"/>
      <c r="T998" s="1"/>
      <c r="U998" s="1"/>
      <c r="V998" s="1"/>
      <c r="W998" s="1"/>
      <c r="X998" s="1"/>
      <c r="Y998" s="1"/>
      <c r="Z998" s="1"/>
      <c r="AA998" s="1"/>
      <c r="AB998" s="1"/>
      <c r="AC998" s="1"/>
      <c r="AD998" s="1"/>
      <c r="AE998" s="1"/>
      <c r="AF998" s="1"/>
      <c r="AG998" s="1"/>
      <c r="AH998" s="1"/>
      <c r="AI998" s="1"/>
      <c r="AJ998" s="1"/>
      <c r="AK998" s="1"/>
      <c r="AL998" s="1"/>
      <c r="AM998" s="1"/>
      <c r="AN998" s="1"/>
    </row>
    <row r="999" spans="1:40" ht="15.75" customHeight="1">
      <c r="A999" s="1"/>
      <c r="B999" s="1"/>
      <c r="C999" s="1"/>
      <c r="D999" s="1"/>
      <c r="E999" s="1"/>
      <c r="F999" s="1"/>
      <c r="G999" s="1"/>
      <c r="H999" s="1"/>
      <c r="I999" s="1"/>
      <c r="J999" s="1"/>
      <c r="K999" s="1"/>
      <c r="L999" s="1"/>
      <c r="M999" s="1"/>
      <c r="N999" s="2"/>
      <c r="O999" s="2"/>
      <c r="P999" s="2"/>
      <c r="Q999" s="2"/>
      <c r="R999" s="2"/>
      <c r="S999" s="2"/>
      <c r="T999" s="1"/>
      <c r="U999" s="1"/>
      <c r="V999" s="1"/>
      <c r="W999" s="1"/>
      <c r="X999" s="1"/>
      <c r="Y999" s="1"/>
      <c r="Z999" s="1"/>
      <c r="AA999" s="1"/>
      <c r="AB999" s="1"/>
      <c r="AC999" s="1"/>
      <c r="AD999" s="1"/>
      <c r="AE999" s="1"/>
      <c r="AF999" s="1"/>
      <c r="AG999" s="1"/>
      <c r="AH999" s="1"/>
      <c r="AI999" s="1"/>
      <c r="AJ999" s="1"/>
      <c r="AK999" s="1"/>
      <c r="AL999" s="1"/>
      <c r="AM999" s="1"/>
      <c r="AN999" s="1"/>
    </row>
    <row r="1000" spans="1:40" ht="15.75" customHeight="1">
      <c r="A1000" s="1"/>
      <c r="B1000" s="1"/>
      <c r="C1000" s="1"/>
      <c r="D1000" s="1"/>
      <c r="E1000" s="1"/>
      <c r="F1000" s="1"/>
      <c r="G1000" s="1"/>
      <c r="H1000" s="1"/>
      <c r="I1000" s="1"/>
      <c r="J1000" s="1"/>
      <c r="K1000" s="1"/>
      <c r="L1000" s="1"/>
      <c r="M1000" s="1"/>
      <c r="N1000" s="2"/>
      <c r="O1000" s="2"/>
      <c r="P1000" s="2"/>
      <c r="Q1000" s="2"/>
      <c r="R1000" s="2"/>
      <c r="S1000" s="2"/>
      <c r="T1000" s="1"/>
      <c r="U1000" s="1"/>
      <c r="V1000" s="1"/>
      <c r="W1000" s="1"/>
      <c r="X1000" s="1"/>
      <c r="Y1000" s="1"/>
      <c r="Z1000" s="1"/>
      <c r="AA1000" s="1"/>
      <c r="AB1000" s="1"/>
      <c r="AC1000" s="1"/>
      <c r="AD1000" s="1"/>
      <c r="AE1000" s="1"/>
      <c r="AF1000" s="1"/>
      <c r="AG1000" s="1"/>
      <c r="AH1000" s="1"/>
      <c r="AI1000" s="1"/>
      <c r="AJ1000" s="1"/>
      <c r="AK1000" s="1"/>
      <c r="AL1000" s="1"/>
      <c r="AM1000" s="1"/>
      <c r="AN1000" s="1"/>
    </row>
    <row r="1001" spans="1:40" ht="15.75" customHeight="1">
      <c r="A1001" s="1"/>
      <c r="B1001" s="1"/>
      <c r="C1001" s="1"/>
      <c r="D1001" s="1"/>
      <c r="E1001" s="1"/>
      <c r="F1001" s="1"/>
      <c r="G1001" s="1"/>
      <c r="H1001" s="1"/>
      <c r="I1001" s="1"/>
      <c r="J1001" s="1"/>
      <c r="K1001" s="1"/>
      <c r="L1001" s="1"/>
      <c r="M1001" s="1"/>
      <c r="N1001" s="2"/>
      <c r="O1001" s="2"/>
      <c r="P1001" s="2"/>
      <c r="Q1001" s="2"/>
      <c r="R1001" s="2"/>
      <c r="S1001" s="2"/>
      <c r="T1001" s="1"/>
      <c r="U1001" s="1"/>
      <c r="V1001" s="1"/>
      <c r="W1001" s="1"/>
      <c r="X1001" s="1"/>
      <c r="Y1001" s="1"/>
      <c r="Z1001" s="1"/>
      <c r="AA1001" s="1"/>
      <c r="AB1001" s="1"/>
      <c r="AC1001" s="1"/>
      <c r="AD1001" s="1"/>
      <c r="AE1001" s="1"/>
      <c r="AF1001" s="1"/>
      <c r="AG1001" s="1"/>
      <c r="AH1001" s="1"/>
      <c r="AI1001" s="1"/>
      <c r="AJ1001" s="1"/>
      <c r="AK1001" s="1"/>
      <c r="AL1001" s="1"/>
      <c r="AM1001" s="1"/>
      <c r="AN1001" s="1"/>
    </row>
    <row r="1002" spans="1:40" ht="15.75" customHeight="1">
      <c r="A1002" s="1"/>
      <c r="B1002" s="1"/>
      <c r="C1002" s="1"/>
      <c r="D1002" s="1"/>
      <c r="E1002" s="1"/>
      <c r="F1002" s="1"/>
      <c r="G1002" s="1"/>
      <c r="H1002" s="1"/>
      <c r="I1002" s="1"/>
      <c r="J1002" s="1"/>
      <c r="K1002" s="1"/>
      <c r="L1002" s="1"/>
      <c r="M1002" s="1"/>
      <c r="N1002" s="2"/>
      <c r="O1002" s="2"/>
      <c r="P1002" s="2"/>
      <c r="Q1002" s="2"/>
      <c r="R1002" s="2"/>
      <c r="S1002" s="2"/>
      <c r="T1002" s="1"/>
      <c r="U1002" s="1"/>
      <c r="V1002" s="1"/>
      <c r="W1002" s="1"/>
      <c r="X1002" s="1"/>
      <c r="Y1002" s="1"/>
      <c r="Z1002" s="1"/>
      <c r="AA1002" s="1"/>
      <c r="AB1002" s="1"/>
      <c r="AC1002" s="1"/>
      <c r="AD1002" s="1"/>
      <c r="AE1002" s="1"/>
      <c r="AF1002" s="1"/>
      <c r="AG1002" s="1"/>
      <c r="AH1002" s="1"/>
      <c r="AI1002" s="1"/>
      <c r="AJ1002" s="1"/>
      <c r="AK1002" s="1"/>
      <c r="AL1002" s="1"/>
      <c r="AM1002" s="1"/>
      <c r="AN1002" s="1"/>
    </row>
    <row r="1003" spans="1:40" ht="15.75" customHeight="1">
      <c r="A1003" s="1"/>
      <c r="B1003" s="1"/>
      <c r="C1003" s="1"/>
      <c r="D1003" s="1"/>
      <c r="E1003" s="1"/>
      <c r="F1003" s="1"/>
      <c r="G1003" s="1"/>
      <c r="H1003" s="1"/>
      <c r="I1003" s="1"/>
      <c r="J1003" s="1"/>
      <c r="K1003" s="1"/>
      <c r="L1003" s="1"/>
      <c r="M1003" s="1"/>
      <c r="N1003" s="2"/>
      <c r="O1003" s="2"/>
      <c r="P1003" s="2"/>
      <c r="Q1003" s="2"/>
      <c r="R1003" s="2"/>
      <c r="S1003" s="2"/>
      <c r="T1003" s="1"/>
      <c r="U1003" s="1"/>
      <c r="V1003" s="1"/>
      <c r="W1003" s="1"/>
      <c r="X1003" s="1"/>
      <c r="Y1003" s="1"/>
      <c r="Z1003" s="1"/>
      <c r="AA1003" s="1"/>
      <c r="AB1003" s="1"/>
      <c r="AC1003" s="1"/>
      <c r="AD1003" s="1"/>
      <c r="AE1003" s="1"/>
      <c r="AF1003" s="1"/>
      <c r="AG1003" s="1"/>
      <c r="AH1003" s="1"/>
      <c r="AI1003" s="1"/>
      <c r="AJ1003" s="1"/>
      <c r="AK1003" s="1"/>
      <c r="AL1003" s="1"/>
      <c r="AM1003" s="1"/>
      <c r="AN1003" s="1"/>
    </row>
    <row r="1004" spans="1:40" ht="15.75" customHeight="1">
      <c r="A1004" s="1"/>
      <c r="B1004" s="1"/>
      <c r="C1004" s="1"/>
      <c r="D1004" s="1"/>
      <c r="E1004" s="1"/>
      <c r="F1004" s="1"/>
      <c r="G1004" s="1"/>
      <c r="H1004" s="1"/>
      <c r="I1004" s="1"/>
      <c r="J1004" s="1"/>
      <c r="K1004" s="1"/>
      <c r="L1004" s="1"/>
      <c r="M1004" s="1"/>
      <c r="N1004" s="2"/>
      <c r="O1004" s="2"/>
      <c r="P1004" s="2"/>
      <c r="Q1004" s="2"/>
      <c r="R1004" s="2"/>
      <c r="S1004" s="2"/>
      <c r="T1004" s="1"/>
      <c r="U1004" s="1"/>
      <c r="V1004" s="1"/>
      <c r="W1004" s="1"/>
      <c r="X1004" s="1"/>
      <c r="Y1004" s="1"/>
      <c r="Z1004" s="1"/>
      <c r="AA1004" s="1"/>
      <c r="AB1004" s="1"/>
      <c r="AC1004" s="1"/>
      <c r="AD1004" s="1"/>
      <c r="AE1004" s="1"/>
      <c r="AF1004" s="1"/>
      <c r="AG1004" s="1"/>
      <c r="AH1004" s="1"/>
      <c r="AI1004" s="1"/>
      <c r="AJ1004" s="1"/>
      <c r="AK1004" s="1"/>
      <c r="AL1004" s="1"/>
      <c r="AM1004" s="1"/>
      <c r="AN1004" s="1"/>
    </row>
    <row r="1005" spans="1:40" ht="15.75" customHeight="1">
      <c r="A1005" s="1"/>
      <c r="B1005" s="1"/>
      <c r="C1005" s="1"/>
      <c r="D1005" s="1"/>
      <c r="E1005" s="1"/>
      <c r="F1005" s="1"/>
      <c r="G1005" s="1"/>
      <c r="H1005" s="1"/>
      <c r="I1005" s="1"/>
      <c r="J1005" s="1"/>
      <c r="K1005" s="1"/>
      <c r="L1005" s="1"/>
      <c r="M1005" s="1"/>
      <c r="N1005" s="2"/>
      <c r="O1005" s="2"/>
      <c r="P1005" s="2"/>
      <c r="Q1005" s="2"/>
      <c r="R1005" s="2"/>
      <c r="S1005" s="2"/>
      <c r="T1005" s="1"/>
      <c r="U1005" s="1"/>
      <c r="V1005" s="1"/>
      <c r="W1005" s="1"/>
      <c r="X1005" s="1"/>
      <c r="Y1005" s="1"/>
      <c r="Z1005" s="1"/>
      <c r="AA1005" s="1"/>
      <c r="AB1005" s="1"/>
      <c r="AC1005" s="1"/>
      <c r="AD1005" s="1"/>
      <c r="AE1005" s="1"/>
      <c r="AF1005" s="1"/>
      <c r="AG1005" s="1"/>
      <c r="AH1005" s="1"/>
      <c r="AI1005" s="1"/>
      <c r="AJ1005" s="1"/>
      <c r="AK1005" s="1"/>
      <c r="AL1005" s="1"/>
      <c r="AM1005" s="1"/>
      <c r="AN1005" s="1"/>
    </row>
    <row r="1006" spans="1:40" ht="15.75" customHeight="1">
      <c r="A1006" s="1"/>
      <c r="B1006" s="1"/>
      <c r="C1006" s="1"/>
      <c r="D1006" s="1"/>
      <c r="E1006" s="1"/>
      <c r="F1006" s="1"/>
      <c r="G1006" s="1"/>
      <c r="H1006" s="1"/>
      <c r="I1006" s="1"/>
      <c r="J1006" s="1"/>
      <c r="K1006" s="1"/>
      <c r="L1006" s="1"/>
      <c r="M1006" s="1"/>
      <c r="N1006" s="2"/>
      <c r="O1006" s="2"/>
      <c r="P1006" s="2"/>
      <c r="Q1006" s="2"/>
      <c r="R1006" s="2"/>
      <c r="S1006" s="2"/>
      <c r="T1006" s="1"/>
      <c r="U1006" s="1"/>
      <c r="V1006" s="1"/>
      <c r="W1006" s="1"/>
      <c r="X1006" s="1"/>
      <c r="Y1006" s="1"/>
      <c r="Z1006" s="1"/>
      <c r="AA1006" s="1"/>
      <c r="AB1006" s="1"/>
      <c r="AC1006" s="1"/>
      <c r="AD1006" s="1"/>
      <c r="AE1006" s="1"/>
      <c r="AF1006" s="1"/>
      <c r="AG1006" s="1"/>
      <c r="AH1006" s="1"/>
      <c r="AI1006" s="1"/>
      <c r="AJ1006" s="1"/>
      <c r="AK1006" s="1"/>
      <c r="AL1006" s="1"/>
      <c r="AM1006" s="1"/>
      <c r="AN1006" s="1"/>
    </row>
    <row r="1007" spans="1:40" ht="15.75" customHeight="1">
      <c r="A1007" s="1"/>
      <c r="B1007" s="1"/>
      <c r="C1007" s="1"/>
      <c r="D1007" s="1"/>
      <c r="E1007" s="1"/>
      <c r="F1007" s="1"/>
      <c r="G1007" s="1"/>
      <c r="H1007" s="1"/>
      <c r="I1007" s="1"/>
      <c r="J1007" s="1"/>
      <c r="K1007" s="1"/>
      <c r="L1007" s="1"/>
      <c r="M1007" s="1"/>
      <c r="N1007" s="2"/>
      <c r="O1007" s="2"/>
      <c r="P1007" s="2"/>
      <c r="Q1007" s="2"/>
      <c r="R1007" s="2"/>
      <c r="S1007" s="2"/>
      <c r="T1007" s="1"/>
      <c r="U1007" s="1"/>
      <c r="V1007" s="1"/>
      <c r="W1007" s="1"/>
      <c r="X1007" s="1"/>
      <c r="Y1007" s="1"/>
      <c r="Z1007" s="1"/>
      <c r="AA1007" s="1"/>
      <c r="AB1007" s="1"/>
      <c r="AC1007" s="1"/>
      <c r="AD1007" s="1"/>
      <c r="AE1007" s="1"/>
      <c r="AF1007" s="1"/>
      <c r="AG1007" s="1"/>
      <c r="AH1007" s="1"/>
      <c r="AI1007" s="1"/>
      <c r="AJ1007" s="1"/>
      <c r="AK1007" s="1"/>
      <c r="AL1007" s="1"/>
      <c r="AM1007" s="1"/>
      <c r="AN1007" s="1"/>
    </row>
    <row r="1008" spans="1:40" ht="15.75" customHeight="1">
      <c r="A1008" s="1"/>
      <c r="B1008" s="1"/>
      <c r="C1008" s="1"/>
      <c r="D1008" s="1"/>
      <c r="E1008" s="1"/>
      <c r="F1008" s="1"/>
      <c r="G1008" s="1"/>
      <c r="H1008" s="1"/>
      <c r="I1008" s="1"/>
      <c r="J1008" s="1"/>
      <c r="K1008" s="1"/>
      <c r="L1008" s="1"/>
      <c r="M1008" s="1"/>
      <c r="N1008" s="2"/>
      <c r="O1008" s="2"/>
      <c r="P1008" s="2"/>
      <c r="Q1008" s="2"/>
      <c r="R1008" s="2"/>
      <c r="S1008" s="2"/>
      <c r="T1008" s="1"/>
      <c r="U1008" s="1"/>
      <c r="V1008" s="1"/>
      <c r="W1008" s="1"/>
      <c r="X1008" s="1"/>
      <c r="Y1008" s="1"/>
      <c r="Z1008" s="1"/>
      <c r="AA1008" s="1"/>
      <c r="AB1008" s="1"/>
      <c r="AC1008" s="1"/>
      <c r="AD1008" s="1"/>
      <c r="AE1008" s="1"/>
      <c r="AF1008" s="1"/>
      <c r="AG1008" s="1"/>
      <c r="AH1008" s="1"/>
      <c r="AI1008" s="1"/>
      <c r="AJ1008" s="1"/>
      <c r="AK1008" s="1"/>
      <c r="AL1008" s="1"/>
      <c r="AM1008" s="1"/>
      <c r="AN1008" s="1"/>
    </row>
    <row r="1009" spans="1:40" ht="15.75" customHeight="1">
      <c r="A1009" s="1"/>
      <c r="B1009" s="1"/>
      <c r="C1009" s="1"/>
      <c r="D1009" s="1"/>
      <c r="E1009" s="1"/>
      <c r="F1009" s="1"/>
      <c r="G1009" s="1"/>
      <c r="H1009" s="1"/>
      <c r="I1009" s="1"/>
      <c r="J1009" s="1"/>
      <c r="K1009" s="1"/>
      <c r="L1009" s="1"/>
      <c r="M1009" s="1"/>
      <c r="N1009" s="2"/>
      <c r="O1009" s="2"/>
      <c r="P1009" s="2"/>
      <c r="Q1009" s="2"/>
      <c r="R1009" s="2"/>
      <c r="S1009" s="2"/>
      <c r="T1009" s="1"/>
      <c r="U1009" s="1"/>
      <c r="V1009" s="1"/>
      <c r="W1009" s="1"/>
      <c r="X1009" s="1"/>
      <c r="Y1009" s="1"/>
      <c r="Z1009" s="1"/>
      <c r="AA1009" s="1"/>
      <c r="AB1009" s="1"/>
      <c r="AC1009" s="1"/>
      <c r="AD1009" s="1"/>
      <c r="AE1009" s="1"/>
      <c r="AF1009" s="1"/>
      <c r="AG1009" s="1"/>
      <c r="AH1009" s="1"/>
      <c r="AI1009" s="1"/>
      <c r="AJ1009" s="1"/>
      <c r="AK1009" s="1"/>
      <c r="AL1009" s="1"/>
      <c r="AM1009" s="1"/>
      <c r="AN1009" s="1"/>
    </row>
    <row r="1010" spans="1:40" ht="15.75" customHeight="1">
      <c r="A1010" s="1"/>
      <c r="B1010" s="1"/>
      <c r="C1010" s="1"/>
      <c r="D1010" s="1"/>
      <c r="E1010" s="1"/>
      <c r="F1010" s="1"/>
      <c r="G1010" s="1"/>
      <c r="H1010" s="1"/>
      <c r="I1010" s="1"/>
      <c r="J1010" s="1"/>
      <c r="K1010" s="1"/>
      <c r="L1010" s="1"/>
      <c r="M1010" s="1"/>
      <c r="N1010" s="2"/>
      <c r="O1010" s="2"/>
      <c r="P1010" s="2"/>
      <c r="Q1010" s="2"/>
      <c r="R1010" s="2"/>
      <c r="S1010" s="2"/>
      <c r="T1010" s="1"/>
      <c r="U1010" s="1"/>
      <c r="V1010" s="1"/>
      <c r="W1010" s="1"/>
      <c r="X1010" s="1"/>
      <c r="Y1010" s="1"/>
      <c r="Z1010" s="1"/>
      <c r="AA1010" s="1"/>
      <c r="AB1010" s="1"/>
      <c r="AC1010" s="1"/>
      <c r="AD1010" s="1"/>
      <c r="AE1010" s="1"/>
      <c r="AF1010" s="1"/>
      <c r="AG1010" s="1"/>
      <c r="AH1010" s="1"/>
      <c r="AI1010" s="1"/>
      <c r="AJ1010" s="1"/>
      <c r="AK1010" s="1"/>
      <c r="AL1010" s="1"/>
      <c r="AM1010" s="1"/>
      <c r="AN1010" s="1"/>
    </row>
    <row r="1011" spans="1:40" ht="15.75" customHeight="1">
      <c r="A1011" s="1"/>
      <c r="B1011" s="1"/>
      <c r="C1011" s="1"/>
      <c r="D1011" s="1"/>
      <c r="E1011" s="1"/>
      <c r="F1011" s="1"/>
      <c r="G1011" s="1"/>
      <c r="H1011" s="1"/>
      <c r="I1011" s="1"/>
      <c r="J1011" s="1"/>
      <c r="K1011" s="1"/>
      <c r="L1011" s="1"/>
      <c r="M1011" s="1"/>
      <c r="N1011" s="2"/>
      <c r="O1011" s="2"/>
      <c r="P1011" s="2"/>
      <c r="Q1011" s="2"/>
      <c r="R1011" s="2"/>
      <c r="S1011" s="2"/>
      <c r="T1011" s="1"/>
      <c r="U1011" s="1"/>
      <c r="V1011" s="1"/>
      <c r="W1011" s="1"/>
      <c r="X1011" s="1"/>
      <c r="Y1011" s="1"/>
      <c r="Z1011" s="1"/>
      <c r="AA1011" s="1"/>
      <c r="AB1011" s="1"/>
      <c r="AC1011" s="1"/>
      <c r="AD1011" s="1"/>
      <c r="AE1011" s="1"/>
      <c r="AF1011" s="1"/>
      <c r="AG1011" s="1"/>
      <c r="AH1011" s="1"/>
      <c r="AI1011" s="1"/>
      <c r="AJ1011" s="1"/>
      <c r="AK1011" s="1"/>
      <c r="AL1011" s="1"/>
      <c r="AM1011" s="1"/>
      <c r="AN1011" s="1"/>
    </row>
    <row r="1012" spans="1:40" ht="15.75" customHeight="1">
      <c r="A1012" s="1"/>
      <c r="B1012" s="1"/>
      <c r="C1012" s="1"/>
      <c r="D1012" s="1"/>
      <c r="E1012" s="1"/>
      <c r="F1012" s="1"/>
      <c r="G1012" s="1"/>
      <c r="H1012" s="1"/>
      <c r="I1012" s="1"/>
      <c r="J1012" s="1"/>
      <c r="K1012" s="1"/>
      <c r="L1012" s="1"/>
      <c r="M1012" s="1"/>
      <c r="N1012" s="2"/>
      <c r="O1012" s="2"/>
      <c r="P1012" s="2"/>
      <c r="Q1012" s="2"/>
      <c r="R1012" s="2"/>
      <c r="S1012" s="2"/>
      <c r="T1012" s="1"/>
      <c r="U1012" s="1"/>
      <c r="V1012" s="1"/>
      <c r="W1012" s="1"/>
      <c r="X1012" s="1"/>
      <c r="Y1012" s="1"/>
      <c r="Z1012" s="1"/>
      <c r="AA1012" s="1"/>
      <c r="AB1012" s="1"/>
      <c r="AC1012" s="1"/>
      <c r="AD1012" s="1"/>
      <c r="AE1012" s="1"/>
      <c r="AF1012" s="1"/>
      <c r="AG1012" s="1"/>
      <c r="AH1012" s="1"/>
      <c r="AI1012" s="1"/>
      <c r="AJ1012" s="1"/>
      <c r="AK1012" s="1"/>
      <c r="AL1012" s="1"/>
      <c r="AM1012" s="1"/>
      <c r="AN1012" s="1"/>
    </row>
    <row r="1013" spans="1:40" ht="15.75" customHeight="1">
      <c r="A1013" s="1"/>
      <c r="B1013" s="1"/>
      <c r="C1013" s="1"/>
      <c r="D1013" s="1"/>
      <c r="E1013" s="1"/>
      <c r="F1013" s="1"/>
      <c r="G1013" s="1"/>
      <c r="H1013" s="1"/>
      <c r="I1013" s="1"/>
      <c r="J1013" s="1"/>
      <c r="K1013" s="1"/>
      <c r="L1013" s="1"/>
      <c r="M1013" s="1"/>
      <c r="N1013" s="2"/>
      <c r="O1013" s="2"/>
      <c r="P1013" s="2"/>
      <c r="Q1013" s="2"/>
      <c r="R1013" s="2"/>
      <c r="S1013" s="2"/>
      <c r="T1013" s="1"/>
      <c r="U1013" s="1"/>
      <c r="V1013" s="1"/>
      <c r="W1013" s="1"/>
      <c r="X1013" s="1"/>
      <c r="Y1013" s="1"/>
      <c r="Z1013" s="1"/>
      <c r="AA1013" s="1"/>
      <c r="AB1013" s="1"/>
      <c r="AC1013" s="1"/>
      <c r="AD1013" s="1"/>
      <c r="AE1013" s="1"/>
      <c r="AF1013" s="1"/>
      <c r="AG1013" s="1"/>
      <c r="AH1013" s="1"/>
      <c r="AI1013" s="1"/>
      <c r="AJ1013" s="1"/>
      <c r="AK1013" s="1"/>
      <c r="AL1013" s="1"/>
      <c r="AM1013" s="1"/>
      <c r="AN1013" s="1"/>
    </row>
  </sheetData>
  <mergeCells count="90">
    <mergeCell ref="M73:M74"/>
    <mergeCell ref="A73:A74"/>
    <mergeCell ref="B73:B74"/>
    <mergeCell ref="C73:C74"/>
    <mergeCell ref="D73:D74"/>
    <mergeCell ref="E73:E74"/>
    <mergeCell ref="F73:G73"/>
    <mergeCell ref="H73:H74"/>
    <mergeCell ref="A11:A26"/>
    <mergeCell ref="A35:A36"/>
    <mergeCell ref="A37:A41"/>
    <mergeCell ref="A61:A62"/>
    <mergeCell ref="A42:A48"/>
    <mergeCell ref="A49:A50"/>
    <mergeCell ref="A27:A34"/>
    <mergeCell ref="B61:B62"/>
    <mergeCell ref="C61:C62"/>
    <mergeCell ref="I85:I86"/>
    <mergeCell ref="J85:J86"/>
    <mergeCell ref="K85:L85"/>
    <mergeCell ref="I61:I62"/>
    <mergeCell ref="J61:J62"/>
    <mergeCell ref="K61:L61"/>
    <mergeCell ref="I73:I74"/>
    <mergeCell ref="J73:J74"/>
    <mergeCell ref="K73:L73"/>
    <mergeCell ref="M85:M86"/>
    <mergeCell ref="A85:A86"/>
    <mergeCell ref="B85:B86"/>
    <mergeCell ref="C85:C86"/>
    <mergeCell ref="D85:D86"/>
    <mergeCell ref="E85:E86"/>
    <mergeCell ref="F85:G85"/>
    <mergeCell ref="H85:H86"/>
    <mergeCell ref="I97:I98"/>
    <mergeCell ref="J97:J98"/>
    <mergeCell ref="K97:L97"/>
    <mergeCell ref="M97:M98"/>
    <mergeCell ref="A97:A98"/>
    <mergeCell ref="B97:B98"/>
    <mergeCell ref="C97:C98"/>
    <mergeCell ref="D97:D98"/>
    <mergeCell ref="E97:E98"/>
    <mergeCell ref="F97:G97"/>
    <mergeCell ref="H97:H98"/>
    <mergeCell ref="N9:N10"/>
    <mergeCell ref="A1:AI1"/>
    <mergeCell ref="A2:AI2"/>
    <mergeCell ref="B4:G4"/>
    <mergeCell ref="B6:C6"/>
    <mergeCell ref="A8:M8"/>
    <mergeCell ref="N8:X8"/>
    <mergeCell ref="Y8:AI8"/>
    <mergeCell ref="O9:O10"/>
    <mergeCell ref="P9:P10"/>
    <mergeCell ref="Q9:Q10"/>
    <mergeCell ref="R9:R10"/>
    <mergeCell ref="S9:S10"/>
    <mergeCell ref="T9:T10"/>
    <mergeCell ref="U9:U10"/>
    <mergeCell ref="V9:V10"/>
    <mergeCell ref="W9:W10"/>
    <mergeCell ref="AE9:AE10"/>
    <mergeCell ref="AF9:AF10"/>
    <mergeCell ref="AG9:AG10"/>
    <mergeCell ref="AH9:AH10"/>
    <mergeCell ref="AI9:AI10"/>
    <mergeCell ref="X9:X10"/>
    <mergeCell ref="Y9:Y10"/>
    <mergeCell ref="Z9:Z10"/>
    <mergeCell ref="AA9:AA10"/>
    <mergeCell ref="AB9:AB10"/>
    <mergeCell ref="AC9:AC10"/>
    <mergeCell ref="AD9:AD10"/>
    <mergeCell ref="A9:A10"/>
    <mergeCell ref="B9:B10"/>
    <mergeCell ref="C9:C10"/>
    <mergeCell ref="D9:D10"/>
    <mergeCell ref="E9:E10"/>
    <mergeCell ref="M61:M62"/>
    <mergeCell ref="F9:G9"/>
    <mergeCell ref="H9:H10"/>
    <mergeCell ref="D61:D62"/>
    <mergeCell ref="E61:E62"/>
    <mergeCell ref="F61:G61"/>
    <mergeCell ref="H61:H62"/>
    <mergeCell ref="I9:I10"/>
    <mergeCell ref="J9:J10"/>
    <mergeCell ref="K9:L9"/>
    <mergeCell ref="M9:M10"/>
  </mergeCells>
  <phoneticPr fontId="33" type="noConversion"/>
  <conditionalFormatting sqref="N11:N53">
    <cfRule type="cellIs" dxfId="35" priority="2" stopIfTrue="1" operator="equal">
      <formula>"x"</formula>
    </cfRule>
  </conditionalFormatting>
  <conditionalFormatting sqref="O11:O53">
    <cfRule type="cellIs" dxfId="34" priority="3" operator="equal">
      <formula>"x"</formula>
    </cfRule>
  </conditionalFormatting>
  <conditionalFormatting sqref="P11:P53">
    <cfRule type="cellIs" dxfId="33" priority="4" operator="equal">
      <formula>"x"</formula>
    </cfRule>
  </conditionalFormatting>
  <conditionalFormatting sqref="Q11:Q53">
    <cfRule type="cellIs" dxfId="32" priority="5" stopIfTrue="1" operator="equal">
      <formula>"x"</formula>
    </cfRule>
  </conditionalFormatting>
  <conditionalFormatting sqref="R11:R53">
    <cfRule type="cellIs" dxfId="31" priority="6" operator="equal">
      <formula>"x"</formula>
    </cfRule>
  </conditionalFormatting>
  <conditionalFormatting sqref="S11:S53">
    <cfRule type="cellIs" dxfId="30" priority="7" stopIfTrue="1" operator="equal">
      <formula>$AN$7</formula>
    </cfRule>
    <cfRule type="cellIs" dxfId="29" priority="8" stopIfTrue="1" operator="equal">
      <formula>$AN$6</formula>
    </cfRule>
  </conditionalFormatting>
  <conditionalFormatting sqref="AN6:AN7">
    <cfRule type="cellIs" dxfId="28" priority="1" stopIfTrue="1" operator="equal">
      <formula>$AN$6</formula>
    </cfRule>
  </conditionalFormatting>
  <dataValidations count="1">
    <dataValidation type="list" allowBlank="1" showErrorMessage="1" sqref="S11:S53" xr:uid="{00000000-0002-0000-0000-000000000000}">
      <formula1>$AN$6:$AN$7</formula1>
    </dataValidation>
  </dataValidations>
  <pageMargins left="0.511811024" right="0.511811024" top="0.78740157499999996" bottom="0.78740157499999996"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996"/>
  <sheetViews>
    <sheetView showGridLines="0" topLeftCell="A11" zoomScale="70" zoomScaleNormal="70" workbookViewId="0">
      <selection activeCell="K37" sqref="K37"/>
    </sheetView>
  </sheetViews>
  <sheetFormatPr defaultColWidth="12.59765625" defaultRowHeight="15" customHeight="1"/>
  <cols>
    <col min="1" max="1" width="2.5" customWidth="1"/>
    <col min="2" max="2" width="3.3984375" customWidth="1"/>
    <col min="3" max="3" width="46.3984375" customWidth="1"/>
    <col min="4" max="4" width="10.5" customWidth="1"/>
    <col min="5" max="5" width="6.5" customWidth="1"/>
    <col min="6" max="6" width="12" customWidth="1"/>
    <col min="7" max="7" width="7.09765625" customWidth="1"/>
    <col min="8" max="8" width="8" customWidth="1"/>
    <col min="9" max="23" width="7.59765625" customWidth="1"/>
    <col min="24" max="24" width="2.5" customWidth="1"/>
    <col min="25" max="25" width="6" customWidth="1"/>
    <col min="26" max="26" width="7.59765625" customWidth="1"/>
    <col min="27" max="29" width="3.59765625" customWidth="1"/>
    <col min="30" max="31" width="7.59765625" customWidth="1"/>
  </cols>
  <sheetData>
    <row r="1" spans="1:31" ht="14.4">
      <c r="A1" s="115"/>
      <c r="B1" s="240" t="s">
        <v>71</v>
      </c>
      <c r="C1" s="241"/>
      <c r="D1" s="241"/>
      <c r="E1" s="241"/>
      <c r="F1" s="241"/>
      <c r="G1" s="241"/>
      <c r="H1" s="241"/>
      <c r="I1" s="241"/>
      <c r="J1" s="241"/>
      <c r="K1" s="241"/>
      <c r="L1" s="241"/>
      <c r="M1" s="241"/>
      <c r="N1" s="241"/>
      <c r="O1" s="241"/>
      <c r="P1" s="241"/>
      <c r="Q1" s="241"/>
      <c r="R1" s="241"/>
      <c r="S1" s="241"/>
      <c r="T1" s="241"/>
      <c r="U1" s="241"/>
      <c r="V1" s="241"/>
      <c r="W1" s="241"/>
      <c r="X1" s="115"/>
      <c r="Y1" s="41"/>
      <c r="Z1" s="41"/>
      <c r="AA1" s="41"/>
      <c r="AB1" s="41"/>
      <c r="AC1" s="41"/>
      <c r="AD1" s="41"/>
      <c r="AE1" s="41"/>
    </row>
    <row r="2" spans="1:31" ht="21" customHeight="1">
      <c r="A2" s="116"/>
      <c r="B2" s="241"/>
      <c r="C2" s="241"/>
      <c r="D2" s="241"/>
      <c r="E2" s="241"/>
      <c r="F2" s="241"/>
      <c r="G2" s="241"/>
      <c r="H2" s="241"/>
      <c r="I2" s="241"/>
      <c r="J2" s="241"/>
      <c r="K2" s="241"/>
      <c r="L2" s="241"/>
      <c r="M2" s="241"/>
      <c r="N2" s="241"/>
      <c r="O2" s="241"/>
      <c r="P2" s="241"/>
      <c r="Q2" s="241"/>
      <c r="R2" s="241"/>
      <c r="S2" s="241"/>
      <c r="T2" s="241"/>
      <c r="U2" s="241"/>
      <c r="V2" s="241"/>
      <c r="W2" s="241"/>
      <c r="X2" s="116"/>
      <c r="Y2" s="42"/>
      <c r="Z2" s="42"/>
      <c r="AA2" s="42"/>
      <c r="AB2" s="42"/>
      <c r="AC2" s="42"/>
      <c r="AD2" s="42"/>
      <c r="AE2" s="42"/>
    </row>
    <row r="3" spans="1:31" ht="33.75" customHeight="1">
      <c r="A3" s="115"/>
      <c r="B3" s="242" t="str">
        <f>'Monitoria Anual - 1'!A2</f>
        <v>Nome do plano: PLANO DE PREVENÇÃO, ERRADICAÇÃO, CONTROLE E MONITORAMENTO DE ESPÉCIES EXÓTICAS INVASORAS NO MONUMENTO NATURAL DO ARQUIPÉLAGO DAS ILHAS DAS CAGARRAS</v>
      </c>
      <c r="C3" s="242"/>
      <c r="D3" s="242"/>
      <c r="E3" s="242"/>
      <c r="F3" s="242"/>
      <c r="G3" s="242"/>
      <c r="H3" s="242"/>
      <c r="I3" s="242"/>
      <c r="J3" s="242"/>
      <c r="K3" s="242"/>
      <c r="L3" s="242"/>
      <c r="M3" s="242"/>
      <c r="N3" s="242"/>
      <c r="O3" s="242"/>
      <c r="P3" s="242"/>
      <c r="Q3" s="242"/>
      <c r="R3" s="242"/>
      <c r="S3" s="242"/>
      <c r="T3" s="242"/>
      <c r="U3" s="242"/>
      <c r="V3" s="242"/>
      <c r="W3" s="242"/>
      <c r="X3" s="115"/>
      <c r="Y3" s="41"/>
      <c r="Z3" s="41"/>
      <c r="AA3" s="41"/>
      <c r="AB3" s="41"/>
      <c r="AC3" s="41"/>
      <c r="AD3" s="41"/>
      <c r="AE3" s="41"/>
    </row>
    <row r="4" spans="1:31" ht="14.4">
      <c r="A4" s="115"/>
      <c r="B4" s="41"/>
      <c r="C4" s="41"/>
      <c r="D4" s="127"/>
      <c r="E4" s="127"/>
      <c r="F4" s="127"/>
      <c r="G4" s="127"/>
      <c r="H4" s="127"/>
      <c r="I4" s="127"/>
      <c r="J4" s="128"/>
      <c r="K4" s="128"/>
      <c r="L4" s="128"/>
      <c r="M4" s="128"/>
      <c r="N4" s="43"/>
      <c r="O4" s="43"/>
      <c r="P4" s="41"/>
      <c r="Q4" s="41"/>
      <c r="R4" s="41"/>
      <c r="S4" s="41"/>
      <c r="T4" s="41"/>
      <c r="U4" s="41"/>
      <c r="V4" s="41"/>
      <c r="W4" s="41"/>
      <c r="X4" s="115"/>
      <c r="Y4" s="41"/>
      <c r="Z4" s="41"/>
      <c r="AA4" s="41"/>
      <c r="AB4" s="41"/>
      <c r="AC4" s="41"/>
      <c r="AD4" s="41"/>
      <c r="AE4" s="41"/>
    </row>
    <row r="5" spans="1:31" ht="45" customHeight="1">
      <c r="A5" s="97"/>
      <c r="B5" s="243" t="s">
        <v>126</v>
      </c>
      <c r="C5" s="241"/>
      <c r="D5" s="244" t="str">
        <f>'Monitoria Anual - 1'!B4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E5" s="245"/>
      <c r="F5" s="245"/>
      <c r="G5" s="245"/>
      <c r="H5" s="245"/>
      <c r="I5" s="245"/>
      <c r="J5" s="245"/>
      <c r="K5" s="245"/>
      <c r="L5" s="245"/>
      <c r="M5" s="246"/>
      <c r="N5" s="3"/>
      <c r="O5" s="3"/>
      <c r="P5" s="3"/>
      <c r="Q5" s="3"/>
      <c r="R5" s="3"/>
      <c r="S5" s="1"/>
      <c r="T5" s="1"/>
      <c r="U5" s="1"/>
      <c r="V5" s="1"/>
      <c r="W5" s="1"/>
      <c r="X5" s="97"/>
      <c r="Y5" s="1"/>
      <c r="Z5" s="1"/>
      <c r="AA5" s="1"/>
      <c r="AB5" s="1"/>
    </row>
    <row r="6" spans="1:31" ht="14.4">
      <c r="A6" s="115"/>
      <c r="B6" s="41"/>
      <c r="C6" s="41"/>
      <c r="D6" s="127"/>
      <c r="E6" s="127"/>
      <c r="F6" s="127"/>
      <c r="G6" s="127"/>
      <c r="H6" s="127"/>
      <c r="I6" s="127"/>
      <c r="J6" s="128"/>
      <c r="K6" s="128"/>
      <c r="L6" s="128"/>
      <c r="M6" s="128"/>
      <c r="N6" s="43"/>
      <c r="O6" s="43"/>
      <c r="P6" s="41"/>
      <c r="Q6" s="41"/>
      <c r="R6" s="41"/>
      <c r="S6" s="41"/>
      <c r="T6" s="41"/>
      <c r="U6" s="41"/>
      <c r="V6" s="41"/>
      <c r="W6" s="41"/>
      <c r="X6" s="115"/>
      <c r="Y6" s="41"/>
      <c r="Z6" s="41"/>
      <c r="AA6" s="41"/>
      <c r="AB6" s="41"/>
      <c r="AC6" s="41"/>
      <c r="AD6" s="41"/>
      <c r="AE6" s="41"/>
    </row>
    <row r="7" spans="1:31" ht="26.25" customHeight="1">
      <c r="A7" s="115"/>
      <c r="B7" s="243" t="s">
        <v>73</v>
      </c>
      <c r="C7" s="241"/>
      <c r="D7" s="251" t="str">
        <f>'Monitoria Anual - 1'!B6</f>
        <v>17/11/2022 a 18/11/2022 (virtual)</v>
      </c>
      <c r="E7" s="251"/>
      <c r="F7" s="251"/>
      <c r="G7" s="251"/>
      <c r="H7" s="251"/>
      <c r="I7" s="251"/>
      <c r="J7" s="251"/>
      <c r="K7" s="251"/>
      <c r="L7" s="251"/>
      <c r="M7" s="251"/>
      <c r="N7" s="128"/>
      <c r="O7" s="43"/>
      <c r="P7" s="41"/>
      <c r="Q7" s="41"/>
      <c r="R7" s="41"/>
      <c r="S7" s="41"/>
      <c r="T7" s="41"/>
      <c r="U7" s="41"/>
      <c r="V7" s="41"/>
      <c r="W7" s="41"/>
      <c r="X7" s="115"/>
      <c r="Y7" s="41"/>
      <c r="Z7" s="41"/>
      <c r="AA7" s="41"/>
      <c r="AB7" s="41"/>
      <c r="AC7" s="41"/>
      <c r="AD7" s="41"/>
      <c r="AE7" s="41"/>
    </row>
    <row r="8" spans="1:31" ht="14.4">
      <c r="A8" s="115"/>
      <c r="B8" s="41"/>
      <c r="C8" s="41"/>
      <c r="D8" s="127"/>
      <c r="E8" s="127"/>
      <c r="F8" s="127"/>
      <c r="G8" s="127"/>
      <c r="H8" s="127"/>
      <c r="I8" s="127"/>
      <c r="J8" s="127"/>
      <c r="K8" s="127"/>
      <c r="L8" s="127"/>
      <c r="M8" s="127"/>
      <c r="N8" s="41"/>
      <c r="O8" s="41"/>
      <c r="P8" s="41"/>
      <c r="Q8" s="41"/>
      <c r="R8" s="41"/>
      <c r="S8" s="41"/>
      <c r="T8" s="41"/>
      <c r="U8" s="41"/>
      <c r="V8" s="41"/>
      <c r="W8" s="41"/>
      <c r="X8" s="115"/>
      <c r="Y8" s="41"/>
      <c r="Z8" s="41"/>
      <c r="AA8" s="41"/>
      <c r="AB8" s="41"/>
      <c r="AC8" s="41"/>
      <c r="AD8" s="41"/>
      <c r="AE8" s="41"/>
    </row>
    <row r="9" spans="1:31" ht="31.5" customHeight="1">
      <c r="A9" s="115"/>
      <c r="B9" s="240" t="s">
        <v>127</v>
      </c>
      <c r="C9" s="241"/>
      <c r="D9" s="241"/>
      <c r="E9" s="241"/>
      <c r="F9" s="241"/>
      <c r="G9" s="241"/>
      <c r="H9" s="241"/>
      <c r="I9" s="241"/>
      <c r="J9" s="241"/>
      <c r="K9" s="241"/>
      <c r="L9" s="241"/>
      <c r="M9" s="241"/>
      <c r="N9" s="241"/>
      <c r="O9" s="241"/>
      <c r="P9" s="241"/>
      <c r="Q9" s="241"/>
      <c r="R9" s="241"/>
      <c r="S9" s="241"/>
      <c r="T9" s="241"/>
      <c r="U9" s="241"/>
      <c r="V9" s="241"/>
      <c r="W9" s="241"/>
      <c r="X9" s="115"/>
      <c r="Y9" s="41"/>
      <c r="Z9" s="41"/>
      <c r="AA9" s="41"/>
      <c r="AB9" s="41"/>
      <c r="AC9" s="41"/>
      <c r="AD9" s="41"/>
      <c r="AE9" s="41"/>
    </row>
    <row r="10" spans="1:31" ht="14.4">
      <c r="A10" s="115"/>
      <c r="B10" s="41"/>
      <c r="C10" s="41"/>
      <c r="D10" s="41"/>
      <c r="E10" s="41"/>
      <c r="F10" s="41"/>
      <c r="G10" s="45"/>
      <c r="H10" s="45"/>
      <c r="I10" s="45"/>
      <c r="J10" s="41"/>
      <c r="K10" s="41"/>
      <c r="L10" s="41"/>
      <c r="M10" s="41"/>
      <c r="N10" s="41"/>
      <c r="O10" s="41"/>
      <c r="P10" s="41"/>
      <c r="Q10" s="41"/>
      <c r="R10" s="41"/>
      <c r="S10" s="41"/>
      <c r="T10" s="41"/>
      <c r="U10" s="41"/>
      <c r="V10" s="41"/>
      <c r="W10" s="41"/>
      <c r="X10" s="115"/>
      <c r="Y10" s="41"/>
      <c r="Z10" s="41"/>
      <c r="AA10" s="41"/>
      <c r="AB10" s="41"/>
      <c r="AC10" s="41"/>
      <c r="AD10" s="41"/>
      <c r="AE10" s="41"/>
    </row>
    <row r="11" spans="1:31" ht="15.6">
      <c r="A11" s="115"/>
      <c r="B11" s="239" t="s">
        <v>128</v>
      </c>
      <c r="C11" s="210"/>
      <c r="D11" s="46"/>
      <c r="E11" s="46"/>
      <c r="F11" s="46"/>
      <c r="G11" s="46"/>
      <c r="H11" s="46"/>
      <c r="I11" s="46"/>
      <c r="J11" s="46"/>
      <c r="K11" s="46"/>
      <c r="L11" s="46"/>
      <c r="M11" s="46"/>
      <c r="N11" s="46"/>
      <c r="O11" s="46"/>
      <c r="P11" s="46"/>
      <c r="Q11" s="46"/>
      <c r="R11" s="46"/>
      <c r="S11" s="46"/>
      <c r="T11" s="46"/>
      <c r="U11" s="46"/>
      <c r="V11" s="46"/>
      <c r="W11" s="46"/>
      <c r="X11" s="115"/>
      <c r="Y11" s="41"/>
      <c r="Z11" s="41"/>
      <c r="AA11" s="41"/>
      <c r="AB11" s="41"/>
      <c r="AC11" s="41"/>
      <c r="AD11" s="41"/>
      <c r="AE11" s="41"/>
    </row>
    <row r="12" spans="1:31" ht="14.4">
      <c r="A12" s="115"/>
      <c r="B12" s="41"/>
      <c r="C12" s="41"/>
      <c r="D12" s="41"/>
      <c r="E12" s="41"/>
      <c r="F12" s="247"/>
      <c r="G12" s="248"/>
      <c r="H12" s="47"/>
      <c r="I12" s="41"/>
      <c r="J12" s="41"/>
      <c r="K12" s="41"/>
      <c r="L12" s="41"/>
      <c r="M12" s="41"/>
      <c r="N12" s="41"/>
      <c r="O12" s="41"/>
      <c r="P12" s="41"/>
      <c r="Q12" s="41"/>
      <c r="R12" s="41"/>
      <c r="S12" s="41"/>
      <c r="T12" s="41"/>
      <c r="U12" s="41"/>
      <c r="V12" s="41"/>
      <c r="W12" s="41"/>
      <c r="X12" s="115"/>
      <c r="Y12" s="41"/>
      <c r="Z12" s="41"/>
      <c r="AA12" s="41"/>
      <c r="AB12" s="41"/>
      <c r="AC12" s="41"/>
      <c r="AD12" s="41"/>
      <c r="AE12" s="41"/>
    </row>
    <row r="13" spans="1:31" ht="33.75" customHeight="1">
      <c r="A13" s="115"/>
      <c r="B13" s="41"/>
      <c r="C13" s="249" t="s">
        <v>129</v>
      </c>
      <c r="D13" s="202"/>
      <c r="E13" s="202"/>
      <c r="F13" s="202"/>
      <c r="G13" s="203"/>
      <c r="H13" s="48"/>
      <c r="I13" s="41"/>
      <c r="J13" s="41"/>
      <c r="K13" s="41"/>
      <c r="L13" s="41"/>
      <c r="M13" s="41"/>
      <c r="N13" s="41"/>
      <c r="O13" s="41"/>
      <c r="P13" s="41"/>
      <c r="Q13" s="41"/>
      <c r="R13" s="41"/>
      <c r="S13" s="41"/>
      <c r="T13" s="41"/>
      <c r="U13" s="41"/>
      <c r="V13" s="41"/>
      <c r="W13" s="41"/>
      <c r="X13" s="115"/>
      <c r="Y13" s="41"/>
      <c r="Z13" s="41"/>
      <c r="AA13" s="41"/>
      <c r="AB13" s="41"/>
      <c r="AC13" s="41"/>
      <c r="AD13" s="41"/>
      <c r="AE13" s="41"/>
    </row>
    <row r="14" spans="1:31" ht="34.5" customHeight="1">
      <c r="A14" s="97"/>
      <c r="B14" s="1"/>
      <c r="C14" s="49" t="s">
        <v>130</v>
      </c>
      <c r="D14" s="50" t="s">
        <v>131</v>
      </c>
      <c r="E14" s="51" t="s">
        <v>132</v>
      </c>
      <c r="F14" s="50" t="s">
        <v>133</v>
      </c>
      <c r="G14" s="52" t="s">
        <v>132</v>
      </c>
      <c r="H14" s="53"/>
      <c r="I14" s="1"/>
      <c r="J14" s="1"/>
      <c r="K14" s="1"/>
      <c r="L14" s="1"/>
      <c r="M14" s="1"/>
      <c r="N14" s="1"/>
      <c r="O14" s="1"/>
      <c r="P14" s="1"/>
      <c r="Q14" s="1"/>
      <c r="R14" s="1"/>
      <c r="S14" s="1"/>
      <c r="T14" s="1"/>
      <c r="U14" s="1"/>
      <c r="V14" s="1"/>
      <c r="W14" s="1"/>
      <c r="X14" s="97"/>
      <c r="Y14" s="1"/>
      <c r="Z14" s="1"/>
      <c r="AA14" s="1"/>
      <c r="AB14" s="1"/>
      <c r="AC14" s="1"/>
      <c r="AD14" s="1"/>
      <c r="AE14" s="1"/>
    </row>
    <row r="15" spans="1:31" ht="15.6">
      <c r="A15" s="115"/>
      <c r="B15" s="41"/>
      <c r="C15" s="54" t="s">
        <v>134</v>
      </c>
      <c r="D15" s="55"/>
      <c r="E15" s="56"/>
      <c r="F15" s="117">
        <f>COUNTA('Monitoria Anual - 1'!S11:S892)</f>
        <v>1</v>
      </c>
      <c r="G15" s="118">
        <f t="shared" ref="G15:G22" si="0">F15/$F$22</f>
        <v>2.5000000000000001E-2</v>
      </c>
      <c r="H15" s="57"/>
      <c r="I15" s="41"/>
      <c r="J15" s="41"/>
      <c r="K15" s="41"/>
      <c r="L15" s="41"/>
      <c r="M15" s="41"/>
      <c r="N15" s="41"/>
      <c r="O15" s="41"/>
      <c r="P15" s="41"/>
      <c r="Q15" s="41"/>
      <c r="R15" s="41"/>
      <c r="S15" s="41"/>
      <c r="T15" s="41"/>
      <c r="U15" s="41"/>
      <c r="V15" s="41"/>
      <c r="W15" s="41"/>
      <c r="X15" s="115"/>
      <c r="Y15" s="41"/>
      <c r="Z15" s="41"/>
      <c r="AA15" s="41"/>
      <c r="AB15" s="41"/>
      <c r="AC15" s="41"/>
      <c r="AD15" s="41"/>
      <c r="AE15" s="41"/>
    </row>
    <row r="16" spans="1:31" ht="15.6">
      <c r="A16" s="115"/>
      <c r="B16" s="41"/>
      <c r="C16" s="58" t="s">
        <v>135</v>
      </c>
      <c r="D16" s="59">
        <f>COUNTA('Monitoria Anual - 1'!N11:N892)</f>
        <v>2</v>
      </c>
      <c r="E16" s="60">
        <f t="shared" ref="E16:E20" si="1">D16/$D$22</f>
        <v>0.05</v>
      </c>
      <c r="F16" s="119">
        <f t="shared" ref="F16:F20" si="2">D16-AB16</f>
        <v>2</v>
      </c>
      <c r="G16" s="60">
        <f t="shared" si="0"/>
        <v>0.05</v>
      </c>
      <c r="H16" s="57"/>
      <c r="I16" s="41"/>
      <c r="J16" s="41"/>
      <c r="K16" s="41"/>
      <c r="L16" s="41"/>
      <c r="M16" s="41"/>
      <c r="N16" s="41"/>
      <c r="O16" s="41"/>
      <c r="P16" s="41"/>
      <c r="Q16" s="41"/>
      <c r="R16" s="41"/>
      <c r="S16" s="41"/>
      <c r="T16" s="41"/>
      <c r="U16" s="41"/>
      <c r="V16" s="41"/>
      <c r="W16" s="41"/>
      <c r="X16" s="115"/>
      <c r="Y16" s="41"/>
      <c r="Z16" s="41">
        <f>COUNTIFS('Monitoria Anual - 1'!N:N,"x",'Monitoria Anual - 1'!S:S,"Excluída")</f>
        <v>0</v>
      </c>
      <c r="AA16" s="41">
        <f>COUNTIFS('Monitoria Anual - 1'!N:N,"x",'Monitoria Anual - 1'!S:S,"Agrupada")</f>
        <v>0</v>
      </c>
      <c r="AB16" s="41">
        <f t="shared" ref="AB16:AB20" si="3">Z16+AA16</f>
        <v>0</v>
      </c>
      <c r="AC16" s="41"/>
      <c r="AD16" s="41"/>
      <c r="AE16" s="41"/>
    </row>
    <row r="17" spans="1:31" ht="15.6">
      <c r="A17" s="115"/>
      <c r="B17" s="41"/>
      <c r="C17" s="61" t="s">
        <v>136</v>
      </c>
      <c r="D17" s="59">
        <f>COUNTA('Monitoria Anual - 1'!O11:O892)</f>
        <v>9</v>
      </c>
      <c r="E17" s="60">
        <f t="shared" si="1"/>
        <v>0.22500000000000001</v>
      </c>
      <c r="F17" s="119">
        <f t="shared" si="2"/>
        <v>9</v>
      </c>
      <c r="G17" s="60">
        <f t="shared" si="0"/>
        <v>0.22500000000000001</v>
      </c>
      <c r="H17" s="57"/>
      <c r="I17" s="41"/>
      <c r="J17" s="41"/>
      <c r="K17" s="41"/>
      <c r="L17" s="41"/>
      <c r="M17" s="41"/>
      <c r="N17" s="41"/>
      <c r="O17" s="41"/>
      <c r="P17" s="41"/>
      <c r="Q17" s="41"/>
      <c r="R17" s="41"/>
      <c r="S17" s="41"/>
      <c r="T17" s="41"/>
      <c r="U17" s="41"/>
      <c r="V17" s="41"/>
      <c r="W17" s="41"/>
      <c r="X17" s="115"/>
      <c r="Y17" s="41"/>
      <c r="Z17" s="41">
        <f t="array" ref="Z17">COUNTIFS('Monitoria Anual - 1'!O:O,"x",'Monitoria Anual - 1'!S:S,"Excluída")</f>
        <v>0</v>
      </c>
      <c r="AA17" s="41">
        <f t="array" ref="AA17">COUNTIFS('Monitoria Anual - 1'!O:O,"x",'Monitoria Anual - 1'!S:S,"Agrupada")</f>
        <v>0</v>
      </c>
      <c r="AB17" s="41">
        <f t="shared" si="3"/>
        <v>0</v>
      </c>
      <c r="AC17" s="41"/>
      <c r="AD17" s="41"/>
      <c r="AE17" s="41"/>
    </row>
    <row r="18" spans="1:31" ht="15.6">
      <c r="A18" s="115"/>
      <c r="B18" s="41"/>
      <c r="C18" s="62" t="s">
        <v>137</v>
      </c>
      <c r="D18" s="59">
        <f>COUNTA('Monitoria Anual - 1'!P11:P892)</f>
        <v>16</v>
      </c>
      <c r="E18" s="60">
        <f t="shared" si="1"/>
        <v>0.4</v>
      </c>
      <c r="F18" s="119">
        <f t="shared" si="2"/>
        <v>16</v>
      </c>
      <c r="G18" s="60">
        <f t="shared" si="0"/>
        <v>0.4</v>
      </c>
      <c r="H18" s="57"/>
      <c r="I18" s="41"/>
      <c r="J18" s="41"/>
      <c r="K18" s="41"/>
      <c r="L18" s="41"/>
      <c r="M18" s="41"/>
      <c r="N18" s="41"/>
      <c r="O18" s="41"/>
      <c r="P18" s="41"/>
      <c r="Q18" s="41"/>
      <c r="R18" s="41"/>
      <c r="S18" s="41"/>
      <c r="T18" s="41"/>
      <c r="U18" s="41"/>
      <c r="V18" s="41"/>
      <c r="W18" s="41"/>
      <c r="X18" s="115"/>
      <c r="Y18" s="41"/>
      <c r="Z18" s="41">
        <f t="array" ref="Z18">COUNTIFS('Monitoria Anual - 1'!P:P,"x",'Monitoria Anual - 1'!S:S,"Excluída")</f>
        <v>0</v>
      </c>
      <c r="AA18" s="41">
        <f t="array" ref="AA18">COUNTIFS('Monitoria Anual - 1'!P:P,"x",'Monitoria Anual - 1'!S:S,"Agrupada")</f>
        <v>0</v>
      </c>
      <c r="AB18" s="41">
        <f t="shared" si="3"/>
        <v>0</v>
      </c>
      <c r="AC18" s="41"/>
      <c r="AD18" s="41"/>
      <c r="AE18" s="41"/>
    </row>
    <row r="19" spans="1:31" ht="15.6">
      <c r="A19" s="115"/>
      <c r="B19" s="41"/>
      <c r="C19" s="63" t="s">
        <v>138</v>
      </c>
      <c r="D19" s="59">
        <f>COUNTA('Monitoria Anual - 1'!Q11:Q892)</f>
        <v>9</v>
      </c>
      <c r="E19" s="60">
        <f t="shared" si="1"/>
        <v>0.22500000000000001</v>
      </c>
      <c r="F19" s="119">
        <f t="shared" si="2"/>
        <v>9</v>
      </c>
      <c r="G19" s="60">
        <f t="shared" si="0"/>
        <v>0.22500000000000001</v>
      </c>
      <c r="H19" s="57"/>
      <c r="I19" s="41"/>
      <c r="J19" s="41"/>
      <c r="K19" s="41"/>
      <c r="L19" s="41"/>
      <c r="M19" s="41"/>
      <c r="N19" s="41"/>
      <c r="O19" s="41"/>
      <c r="P19" s="41"/>
      <c r="Q19" s="41"/>
      <c r="R19" s="41"/>
      <c r="S19" s="41"/>
      <c r="T19" s="41"/>
      <c r="U19" s="41"/>
      <c r="V19" s="41"/>
      <c r="W19" s="41"/>
      <c r="X19" s="115"/>
      <c r="Y19" s="41"/>
      <c r="Z19" s="41">
        <f t="array" ref="Z19">COUNTIFS('Monitoria Anual - 1'!Q:Q,"x",'Monitoria Anual - 1'!S:S,"Excluída")</f>
        <v>0</v>
      </c>
      <c r="AA19" s="41">
        <f t="array" ref="AA19">COUNTIFS('Monitoria Anual - 1'!Q:Q,"x",'Monitoria Anual - 1'!S:S,"Agrupada")</f>
        <v>0</v>
      </c>
      <c r="AB19" s="41">
        <f t="shared" si="3"/>
        <v>0</v>
      </c>
      <c r="AC19" s="41"/>
      <c r="AD19" s="41"/>
      <c r="AE19" s="41"/>
    </row>
    <row r="20" spans="1:31" ht="15.6">
      <c r="A20" s="115"/>
      <c r="B20" s="41"/>
      <c r="C20" s="64" t="s">
        <v>139</v>
      </c>
      <c r="D20" s="59">
        <f>COUNTA('Monitoria Anual - 1'!R11:R892)</f>
        <v>4</v>
      </c>
      <c r="E20" s="60">
        <f t="shared" si="1"/>
        <v>0.1</v>
      </c>
      <c r="F20" s="119">
        <f t="shared" si="2"/>
        <v>3</v>
      </c>
      <c r="G20" s="60">
        <f t="shared" si="0"/>
        <v>7.4999999999999997E-2</v>
      </c>
      <c r="H20" s="57"/>
      <c r="I20" s="41"/>
      <c r="J20" s="41"/>
      <c r="K20" s="41"/>
      <c r="L20" s="41"/>
      <c r="M20" s="41"/>
      <c r="N20" s="41"/>
      <c r="O20" s="41"/>
      <c r="P20" s="41"/>
      <c r="Q20" s="41"/>
      <c r="R20" s="41"/>
      <c r="S20" s="41"/>
      <c r="T20" s="41"/>
      <c r="U20" s="41"/>
      <c r="V20" s="41"/>
      <c r="W20" s="41"/>
      <c r="X20" s="115"/>
      <c r="Y20" s="41"/>
      <c r="Z20" s="41">
        <f t="array" ref="Z20">COUNTIFS('Monitoria Anual - 1'!R:R,"x",'Monitoria Anual - 1'!S:S,"Excluída")</f>
        <v>1</v>
      </c>
      <c r="AA20" s="41">
        <f t="array" ref="AA20">COUNTIFS('Monitoria Anual - 1'!R:R,"x",'Monitoria Anual - 1'!S:S,"Agrupada")</f>
        <v>0</v>
      </c>
      <c r="AB20" s="41">
        <f t="shared" si="3"/>
        <v>1</v>
      </c>
      <c r="AC20" s="41"/>
      <c r="AD20" s="41"/>
      <c r="AE20" s="41"/>
    </row>
    <row r="21" spans="1:31" ht="15.75" customHeight="1">
      <c r="A21" s="115"/>
      <c r="B21" s="41"/>
      <c r="C21" s="65" t="s">
        <v>140</v>
      </c>
      <c r="D21" s="66"/>
      <c r="E21" s="67"/>
      <c r="F21" s="119">
        <f>'Monitoria Anual - 1'!C59</f>
        <v>1</v>
      </c>
      <c r="G21" s="60">
        <f t="shared" si="0"/>
        <v>2.5000000000000001E-2</v>
      </c>
      <c r="H21" s="57"/>
      <c r="I21" s="41"/>
      <c r="J21" s="41"/>
      <c r="K21" s="41"/>
      <c r="L21" s="41"/>
      <c r="M21" s="41"/>
      <c r="N21" s="41"/>
      <c r="O21" s="41"/>
      <c r="P21" s="41"/>
      <c r="Q21" s="41"/>
      <c r="R21" s="41"/>
      <c r="S21" s="41"/>
      <c r="T21" s="41"/>
      <c r="U21" s="41"/>
      <c r="V21" s="41"/>
      <c r="W21" s="41"/>
      <c r="X21" s="115"/>
      <c r="Y21" s="41"/>
      <c r="Z21" s="41"/>
      <c r="AA21" s="41"/>
      <c r="AB21" s="41"/>
      <c r="AC21" s="41"/>
      <c r="AD21" s="41"/>
      <c r="AE21" s="41"/>
    </row>
    <row r="22" spans="1:31" ht="15.75" customHeight="1">
      <c r="A22" s="115"/>
      <c r="B22" s="41"/>
      <c r="C22" s="70" t="s">
        <v>141</v>
      </c>
      <c r="D22" s="71">
        <f>SUM(D16:D20)</f>
        <v>40</v>
      </c>
      <c r="E22" s="72">
        <f>SUM(E15:E21)</f>
        <v>1</v>
      </c>
      <c r="F22" s="73">
        <f t="shared" ref="F22" si="4">SUM(F16:F21)</f>
        <v>40</v>
      </c>
      <c r="G22" s="60">
        <f t="shared" si="0"/>
        <v>1</v>
      </c>
      <c r="H22" s="57"/>
      <c r="I22" s="41"/>
      <c r="J22" s="41"/>
      <c r="K22" s="41"/>
      <c r="L22" s="41"/>
      <c r="M22" s="41"/>
      <c r="N22" s="41"/>
      <c r="O22" s="41"/>
      <c r="P22" s="41"/>
      <c r="Q22" s="41"/>
      <c r="R22" s="41"/>
      <c r="S22" s="41"/>
      <c r="T22" s="41"/>
      <c r="U22" s="41"/>
      <c r="V22" s="41"/>
      <c r="W22" s="41"/>
      <c r="X22" s="115"/>
      <c r="Y22" s="41"/>
      <c r="Z22" s="41"/>
      <c r="AA22" s="41"/>
      <c r="AB22" s="41"/>
      <c r="AC22" s="41"/>
      <c r="AD22" s="41"/>
      <c r="AE22" s="41"/>
    </row>
    <row r="23" spans="1:31" ht="15.75" customHeight="1">
      <c r="A23" s="115"/>
      <c r="B23" s="41"/>
      <c r="C23" s="74" t="s">
        <v>142</v>
      </c>
      <c r="D23" s="250">
        <f>COUNTIF('Monitoria Anual - 1'!S11:S892,"Agrupada")</f>
        <v>0</v>
      </c>
      <c r="E23" s="202"/>
      <c r="F23" s="202"/>
      <c r="G23" s="203"/>
      <c r="H23" s="75"/>
      <c r="I23" s="41"/>
      <c r="J23" s="41"/>
      <c r="K23" s="41"/>
      <c r="L23" s="41"/>
      <c r="M23" s="41"/>
      <c r="N23" s="41"/>
      <c r="O23" s="41"/>
      <c r="P23" s="41"/>
      <c r="Q23" s="41"/>
      <c r="R23" s="41"/>
      <c r="S23" s="41"/>
      <c r="T23" s="41"/>
      <c r="U23" s="41"/>
      <c r="V23" s="41"/>
      <c r="W23" s="41"/>
      <c r="X23" s="115"/>
      <c r="Y23" s="41"/>
      <c r="Z23" s="41"/>
      <c r="AA23" s="41"/>
      <c r="AB23" s="41"/>
      <c r="AC23" s="41"/>
      <c r="AD23" s="41"/>
      <c r="AE23" s="41"/>
    </row>
    <row r="24" spans="1:31" ht="15.75" customHeight="1">
      <c r="A24" s="115"/>
      <c r="B24" s="41"/>
      <c r="C24" s="76" t="s">
        <v>143</v>
      </c>
      <c r="D24" s="250">
        <f>COUNTIF('Monitoria Anual - 1'!S11:S54,"Excluída")</f>
        <v>1</v>
      </c>
      <c r="E24" s="202"/>
      <c r="F24" s="202"/>
      <c r="G24" s="203"/>
      <c r="H24" s="41"/>
      <c r="I24" s="41"/>
      <c r="J24" s="41"/>
      <c r="K24" s="41"/>
      <c r="L24" s="41"/>
      <c r="M24" s="41"/>
      <c r="N24" s="41"/>
      <c r="O24" s="41"/>
      <c r="P24" s="41"/>
      <c r="Q24" s="41"/>
      <c r="R24" s="41"/>
      <c r="S24" s="41"/>
      <c r="T24" s="41"/>
      <c r="U24" s="41"/>
      <c r="V24" s="41"/>
      <c r="W24" s="41"/>
      <c r="X24" s="115"/>
      <c r="Y24" s="41"/>
      <c r="Z24" s="41"/>
      <c r="AA24" s="41"/>
      <c r="AB24" s="41"/>
      <c r="AC24" s="41"/>
      <c r="AD24" s="41"/>
      <c r="AE24" s="41"/>
    </row>
    <row r="25" spans="1:31" ht="15.75" customHeight="1">
      <c r="A25" s="115"/>
      <c r="B25" s="41"/>
      <c r="C25" s="41"/>
      <c r="D25" s="41"/>
      <c r="E25" s="41"/>
      <c r="F25" s="41"/>
      <c r="G25" s="41"/>
      <c r="H25" s="41"/>
      <c r="I25" s="41"/>
      <c r="J25" s="41"/>
      <c r="K25" s="41"/>
      <c r="L25" s="41"/>
      <c r="M25" s="41"/>
      <c r="N25" s="41"/>
      <c r="O25" s="41"/>
      <c r="P25" s="41"/>
      <c r="Q25" s="41"/>
      <c r="R25" s="41"/>
      <c r="S25" s="41"/>
      <c r="T25" s="41"/>
      <c r="U25" s="41"/>
      <c r="V25" s="41"/>
      <c r="W25" s="41"/>
      <c r="X25" s="115"/>
      <c r="Y25" s="41"/>
      <c r="Z25" s="41"/>
      <c r="AA25" s="41"/>
      <c r="AB25" s="41"/>
      <c r="AC25" s="41"/>
      <c r="AD25" s="41"/>
      <c r="AE25" s="41"/>
    </row>
    <row r="26" spans="1:31" ht="15.75" customHeight="1">
      <c r="A26" s="115"/>
      <c r="B26" s="41"/>
      <c r="C26" s="41"/>
      <c r="D26" s="41"/>
      <c r="E26" s="41"/>
      <c r="F26" s="41"/>
      <c r="G26" s="41"/>
      <c r="H26" s="41"/>
      <c r="I26" s="41"/>
      <c r="J26" s="41"/>
      <c r="K26" s="41"/>
      <c r="L26" s="41"/>
      <c r="M26" s="41"/>
      <c r="N26" s="41"/>
      <c r="O26" s="41"/>
      <c r="P26" s="41"/>
      <c r="Q26" s="41"/>
      <c r="R26" s="41"/>
      <c r="S26" s="41"/>
      <c r="T26" s="41"/>
      <c r="U26" s="41"/>
      <c r="V26" s="41"/>
      <c r="W26" s="41"/>
      <c r="X26" s="115"/>
      <c r="Y26" s="41"/>
      <c r="Z26" s="41"/>
      <c r="AA26" s="41"/>
      <c r="AB26" s="41"/>
      <c r="AC26" s="41"/>
      <c r="AD26" s="41"/>
      <c r="AE26" s="41"/>
    </row>
    <row r="27" spans="1:31" ht="15.75" customHeight="1">
      <c r="A27" s="115"/>
      <c r="B27" s="239" t="s">
        <v>144</v>
      </c>
      <c r="C27" s="210"/>
      <c r="D27" s="46"/>
      <c r="E27" s="46"/>
      <c r="F27" s="46"/>
      <c r="G27" s="46"/>
      <c r="H27" s="41"/>
      <c r="I27" s="41"/>
      <c r="J27" s="41"/>
      <c r="K27" s="41"/>
      <c r="L27" s="41"/>
      <c r="M27" s="41"/>
      <c r="N27" s="41"/>
      <c r="O27" s="41"/>
      <c r="P27" s="41"/>
      <c r="Q27" s="41"/>
      <c r="R27" s="41"/>
      <c r="S27" s="41"/>
      <c r="T27" s="41"/>
      <c r="U27" s="41"/>
      <c r="V27" s="41"/>
      <c r="W27" s="41"/>
      <c r="X27" s="115"/>
      <c r="Y27" s="41"/>
      <c r="Z27" s="41"/>
      <c r="AA27" s="41"/>
      <c r="AB27" s="41"/>
      <c r="AC27" s="41"/>
      <c r="AD27" s="41"/>
      <c r="AE27" s="41"/>
    </row>
    <row r="28" spans="1:31" ht="15.75" customHeight="1">
      <c r="A28" s="115"/>
      <c r="B28" s="46"/>
      <c r="C28" s="77"/>
      <c r="D28" s="77"/>
      <c r="E28" s="77"/>
      <c r="F28" s="77"/>
      <c r="G28" s="77"/>
      <c r="H28" s="46"/>
      <c r="I28" s="46"/>
      <c r="J28" s="46"/>
      <c r="K28" s="46"/>
      <c r="L28" s="46"/>
      <c r="M28" s="46"/>
      <c r="N28" s="46"/>
      <c r="O28" s="46"/>
      <c r="P28" s="46"/>
      <c r="Q28" s="46"/>
      <c r="R28" s="46"/>
      <c r="S28" s="46"/>
      <c r="T28" s="46"/>
      <c r="U28" s="46"/>
      <c r="V28" s="46"/>
      <c r="W28" s="46"/>
      <c r="X28" s="115"/>
      <c r="Y28" s="41"/>
      <c r="Z28" s="41"/>
      <c r="AA28" s="41"/>
      <c r="AB28" s="41"/>
      <c r="AC28" s="41"/>
      <c r="AD28" s="41"/>
      <c r="AE28" s="41"/>
    </row>
    <row r="29" spans="1:31" ht="15.75" customHeight="1">
      <c r="A29" s="115"/>
      <c r="B29" s="77"/>
      <c r="C29" s="78" t="s">
        <v>145</v>
      </c>
      <c r="D29" s="187">
        <f>COUNTIF(D32:D37, "&gt;0")</f>
        <v>6</v>
      </c>
      <c r="E29" s="41"/>
      <c r="F29" s="41"/>
      <c r="G29" s="41"/>
      <c r="H29" s="77"/>
      <c r="I29" s="77"/>
      <c r="J29" s="77"/>
      <c r="K29" s="77"/>
      <c r="L29" s="77"/>
      <c r="M29" s="77"/>
      <c r="N29" s="77"/>
      <c r="O29" s="77"/>
      <c r="P29" s="77"/>
      <c r="Q29" s="77"/>
      <c r="R29" s="77"/>
      <c r="S29" s="77"/>
      <c r="T29" s="77"/>
      <c r="U29" s="77"/>
      <c r="V29" s="77"/>
      <c r="W29" s="77"/>
      <c r="X29" s="115"/>
      <c r="Y29" s="41"/>
      <c r="Z29" s="41"/>
      <c r="AA29" s="41"/>
      <c r="AB29" s="41"/>
      <c r="AC29" s="41"/>
      <c r="AD29" s="41"/>
      <c r="AE29" s="41"/>
    </row>
    <row r="30" spans="1:31" ht="15.75" customHeight="1" thickBot="1">
      <c r="A30" s="115"/>
      <c r="B30" s="41"/>
      <c r="C30" s="41"/>
      <c r="D30" s="41"/>
      <c r="E30" s="41"/>
      <c r="F30" s="41"/>
      <c r="G30" s="41"/>
      <c r="H30" s="41"/>
      <c r="I30" s="41"/>
      <c r="J30" s="41"/>
      <c r="K30" s="41"/>
      <c r="L30" s="41"/>
      <c r="M30" s="41"/>
      <c r="N30" s="41"/>
      <c r="O30" s="41"/>
      <c r="P30" s="41"/>
      <c r="Q30" s="41"/>
      <c r="R30" s="41"/>
      <c r="S30" s="41"/>
      <c r="T30" s="41"/>
      <c r="U30" s="41"/>
      <c r="V30" s="41"/>
      <c r="W30" s="41"/>
      <c r="X30" s="115"/>
      <c r="Y30" s="41"/>
      <c r="Z30" s="41"/>
      <c r="AA30" s="41"/>
      <c r="AB30" s="41"/>
      <c r="AC30" s="41"/>
      <c r="AD30" s="41"/>
      <c r="AE30" s="41"/>
    </row>
    <row r="31" spans="1:31" ht="15.75" customHeight="1" thickBot="1">
      <c r="A31" s="115"/>
      <c r="B31" s="41"/>
      <c r="C31" s="79" t="s">
        <v>146</v>
      </c>
      <c r="D31" s="78" t="s">
        <v>147</v>
      </c>
      <c r="E31" s="173"/>
      <c r="F31" s="174"/>
      <c r="G31" s="175"/>
      <c r="H31" s="176"/>
      <c r="I31" s="177"/>
      <c r="J31" s="178"/>
      <c r="K31" s="41"/>
      <c r="L31" s="41"/>
      <c r="M31" s="41"/>
      <c r="N31" s="41"/>
      <c r="O31" s="41"/>
      <c r="P31" s="41"/>
      <c r="Q31" s="41"/>
      <c r="R31" s="41"/>
      <c r="S31" s="41"/>
      <c r="T31" s="41"/>
      <c r="U31" s="41"/>
      <c r="V31" s="41"/>
      <c r="W31" s="120"/>
      <c r="X31" s="115"/>
      <c r="Y31" s="41"/>
      <c r="Z31" s="41"/>
      <c r="AA31" s="41"/>
      <c r="AB31" s="41"/>
      <c r="AC31" s="41"/>
      <c r="AD31" s="41"/>
      <c r="AE31" s="41"/>
    </row>
    <row r="32" spans="1:31" ht="15.75" customHeight="1">
      <c r="A32" s="115"/>
      <c r="B32" s="41"/>
      <c r="C32" s="80" t="s">
        <v>148</v>
      </c>
      <c r="D32" s="81">
        <f t="shared" ref="D32:D33" si="5">SUM(F32:J32)</f>
        <v>16</v>
      </c>
      <c r="E32" s="171">
        <f>COUNTA('Monitoria Anual - 1'!S11:S26)</f>
        <v>1</v>
      </c>
      <c r="F32" s="171">
        <f>COUNTA('Monitoria Anual - 1'!N11:N26)</f>
        <v>0</v>
      </c>
      <c r="G32" s="171">
        <f>COUNTA('Monitoria Anual - 1'!O11:O26)</f>
        <v>2</v>
      </c>
      <c r="H32" s="171">
        <f>COUNTA('Monitoria Anual - 1'!P11:P26)</f>
        <v>11</v>
      </c>
      <c r="I32" s="171">
        <f>COUNTA('Monitoria Anual - 1'!Q11:Q26)</f>
        <v>1</v>
      </c>
      <c r="J32" s="171">
        <f>COUNTA('Monitoria Anual - 1'!R11:R26)</f>
        <v>2</v>
      </c>
      <c r="K32" s="41"/>
      <c r="L32" s="41"/>
      <c r="M32" s="41"/>
      <c r="N32" s="41"/>
      <c r="O32" s="41"/>
      <c r="P32" s="41"/>
      <c r="Q32" s="41"/>
      <c r="R32" s="41"/>
      <c r="S32" s="41"/>
      <c r="T32" s="41"/>
      <c r="U32" s="41"/>
      <c r="V32" s="41"/>
      <c r="W32" s="120"/>
      <c r="X32" s="115"/>
      <c r="Y32" s="41"/>
      <c r="Z32" s="41"/>
      <c r="AA32" s="41"/>
      <c r="AB32" s="41"/>
      <c r="AC32" s="41"/>
      <c r="AD32" s="41"/>
      <c r="AE32" s="41"/>
    </row>
    <row r="33" spans="1:31" ht="15.75" customHeight="1">
      <c r="A33" s="115"/>
      <c r="B33" s="41"/>
      <c r="C33" s="83" t="s">
        <v>149</v>
      </c>
      <c r="D33" s="80">
        <f t="shared" si="5"/>
        <v>8</v>
      </c>
      <c r="E33" s="167">
        <f>COUNTA('Monitoria Anual - 1'!S27:S34)</f>
        <v>0</v>
      </c>
      <c r="F33" s="167">
        <f>COUNTA('Monitoria Anual - 1'!N27:N34)</f>
        <v>1</v>
      </c>
      <c r="G33" s="167">
        <f>COUNTA('Monitoria Anual - 1'!O27:O34)</f>
        <v>4</v>
      </c>
      <c r="H33" s="167">
        <f>COUNTA('Monitoria Anual - 1'!P27:P34)</f>
        <v>1</v>
      </c>
      <c r="I33" s="167">
        <f>COUNTA('Monitoria Anual - 1'!Q27:Q34)</f>
        <v>2</v>
      </c>
      <c r="J33" s="167">
        <f>COUNTA('Monitoria Anual - 1'!R27:R34)</f>
        <v>0</v>
      </c>
      <c r="K33" s="41"/>
      <c r="L33" s="41"/>
      <c r="M33" s="41"/>
      <c r="N33" s="41"/>
      <c r="O33" s="41"/>
      <c r="P33" s="41"/>
      <c r="Q33" s="41"/>
      <c r="R33" s="41"/>
      <c r="S33" s="41"/>
      <c r="T33" s="41"/>
      <c r="U33" s="41"/>
      <c r="V33" s="41"/>
      <c r="W33" s="120"/>
      <c r="X33" s="115"/>
      <c r="Y33" s="41"/>
      <c r="Z33" s="41"/>
      <c r="AA33" s="41"/>
      <c r="AB33" s="41"/>
      <c r="AC33" s="41"/>
      <c r="AD33" s="41"/>
      <c r="AE33" s="41"/>
    </row>
    <row r="34" spans="1:31" ht="15.75" customHeight="1">
      <c r="A34" s="115"/>
      <c r="B34" s="41"/>
      <c r="C34" s="83" t="s">
        <v>150</v>
      </c>
      <c r="D34" s="80">
        <f>SUM(F34:J34)</f>
        <v>2</v>
      </c>
      <c r="E34" s="167">
        <f>COUNTA('Monitoria Anual - 1'!S35:S36)</f>
        <v>0</v>
      </c>
      <c r="F34" s="167">
        <f>COUNTA('Monitoria Anual - 1'!N35:N36)</f>
        <v>1</v>
      </c>
      <c r="G34" s="167">
        <f>COUNTA('Monitoria Anual - 1'!O35:O36)</f>
        <v>1</v>
      </c>
      <c r="H34" s="167">
        <f>COUNTA('Monitoria Anual - 1'!P35:P36)</f>
        <v>0</v>
      </c>
      <c r="I34" s="167">
        <f>COUNTA('Monitoria Anual - 1'!Q35:Q36)</f>
        <v>0</v>
      </c>
      <c r="J34" s="167">
        <f>COUNTA('Monitoria Anual - 1'!R35:R36)</f>
        <v>0</v>
      </c>
      <c r="K34" s="41"/>
      <c r="L34" s="41"/>
      <c r="M34" s="41"/>
      <c r="N34" s="41"/>
      <c r="O34" s="41"/>
      <c r="P34" s="41"/>
      <c r="Q34" s="41"/>
      <c r="R34" s="41"/>
      <c r="S34" s="41"/>
      <c r="T34" s="41"/>
      <c r="U34" s="41"/>
      <c r="V34" s="41"/>
      <c r="W34" s="120"/>
      <c r="X34" s="115"/>
      <c r="Y34" s="41"/>
      <c r="Z34" s="41"/>
      <c r="AA34" s="41"/>
      <c r="AB34" s="41"/>
      <c r="AC34" s="41"/>
      <c r="AD34" s="41"/>
      <c r="AE34" s="41"/>
    </row>
    <row r="35" spans="1:31" ht="15.75" customHeight="1">
      <c r="A35" s="115"/>
      <c r="B35" s="41"/>
      <c r="C35" s="83" t="s">
        <v>151</v>
      </c>
      <c r="D35" s="80">
        <f>SUM(F35:J35)</f>
        <v>5</v>
      </c>
      <c r="E35" s="167">
        <f>COUNTA('Monitoria Anual - 1'!S37:S41)</f>
        <v>0</v>
      </c>
      <c r="F35" s="167">
        <f>COUNTA('Monitoria Anual - 1'!N37:N41)</f>
        <v>0</v>
      </c>
      <c r="G35" s="167">
        <f>COUNTA('Monitoria Anual - 1'!O37:O41)</f>
        <v>0</v>
      </c>
      <c r="H35" s="167">
        <f>COUNTA('Monitoria Anual - 1'!P37:P41)</f>
        <v>2</v>
      </c>
      <c r="I35" s="167">
        <f>COUNTA('Monitoria Anual - 1'!Q37:Q41)</f>
        <v>1</v>
      </c>
      <c r="J35" s="167">
        <f>COUNTA('Monitoria Anual - 1'!R37:R41)</f>
        <v>2</v>
      </c>
      <c r="K35" s="41"/>
      <c r="L35" s="41"/>
      <c r="M35" s="41"/>
      <c r="N35" s="41"/>
      <c r="O35" s="41"/>
      <c r="P35" s="41"/>
      <c r="Q35" s="41"/>
      <c r="R35" s="41"/>
      <c r="S35" s="41"/>
      <c r="T35" s="41"/>
      <c r="U35" s="41"/>
      <c r="V35" s="41"/>
      <c r="W35" s="120"/>
      <c r="X35" s="115"/>
      <c r="Y35" s="41"/>
      <c r="Z35" s="41"/>
      <c r="AA35" s="41"/>
      <c r="AB35" s="41"/>
      <c r="AC35" s="41"/>
      <c r="AD35" s="41"/>
      <c r="AE35" s="41"/>
    </row>
    <row r="36" spans="1:31" ht="15.75" customHeight="1">
      <c r="A36" s="115"/>
      <c r="B36" s="41"/>
      <c r="C36" s="83" t="s">
        <v>152</v>
      </c>
      <c r="D36" s="80">
        <f t="shared" ref="D36:D37" si="6">SUM(F36:J36)</f>
        <v>7</v>
      </c>
      <c r="E36" s="167">
        <f>COUNTA('Monitoria Anual - 1'!S42:S48)</f>
        <v>0</v>
      </c>
      <c r="F36" s="167">
        <f>COUNTA('Monitoria Anual - 1'!N42:N48)</f>
        <v>0</v>
      </c>
      <c r="G36" s="167">
        <f>COUNTA('Monitoria Anual - 1'!O42:O48)</f>
        <v>2</v>
      </c>
      <c r="H36" s="167">
        <f>COUNTA('Monitoria Anual - 1'!P42:P48)</f>
        <v>2</v>
      </c>
      <c r="I36" s="167">
        <f>COUNTA('Monitoria Anual - 1'!Q42:Q48)</f>
        <v>3</v>
      </c>
      <c r="J36" s="167">
        <f>COUNTA('Monitoria Anual - 1'!R42:R48)</f>
        <v>0</v>
      </c>
      <c r="K36" s="41"/>
      <c r="L36" s="41"/>
      <c r="M36" s="41"/>
      <c r="N36" s="41"/>
      <c r="O36" s="41"/>
      <c r="P36" s="41"/>
      <c r="Q36" s="41"/>
      <c r="R36" s="41"/>
      <c r="S36" s="41"/>
      <c r="T36" s="41"/>
      <c r="U36" s="41"/>
      <c r="V36" s="41"/>
      <c r="W36" s="120"/>
      <c r="X36" s="115"/>
      <c r="Y36" s="41"/>
      <c r="Z36" s="41"/>
      <c r="AA36" s="41"/>
      <c r="AB36" s="41"/>
      <c r="AC36" s="41"/>
      <c r="AD36" s="41"/>
      <c r="AE36" s="41"/>
    </row>
    <row r="37" spans="1:31" ht="15.75" customHeight="1">
      <c r="A37" s="115"/>
      <c r="B37" s="41"/>
      <c r="C37" s="83" t="s">
        <v>153</v>
      </c>
      <c r="D37" s="80">
        <f t="shared" si="6"/>
        <v>2</v>
      </c>
      <c r="E37" s="167">
        <f>COUNTA('Monitoria Anual - 1'!S49:S50)</f>
        <v>0</v>
      </c>
      <c r="F37" s="167">
        <f>COUNTA('Monitoria Anual - 1'!N49:N50)</f>
        <v>0</v>
      </c>
      <c r="G37" s="167">
        <f>COUNTA('Monitoria Anual - 1'!O49:O50)</f>
        <v>0</v>
      </c>
      <c r="H37" s="167">
        <f>COUNTA('Monitoria Anual - 1'!P49:P50)</f>
        <v>0</v>
      </c>
      <c r="I37" s="167">
        <f>COUNTA('Monitoria Anual - 1'!Q49:Q50)</f>
        <v>2</v>
      </c>
      <c r="J37" s="167">
        <f>COUNTA('Monitoria Anual - 1'!R49:R50)</f>
        <v>0</v>
      </c>
      <c r="K37" s="41"/>
      <c r="L37" s="41"/>
      <c r="M37" s="41"/>
      <c r="N37" s="41"/>
      <c r="O37" s="41"/>
      <c r="P37" s="41"/>
      <c r="Q37" s="41"/>
      <c r="R37" s="41"/>
      <c r="S37" s="41"/>
      <c r="T37" s="41"/>
      <c r="U37" s="41"/>
      <c r="V37" s="41"/>
      <c r="W37" s="120"/>
      <c r="X37" s="115"/>
      <c r="Y37" s="41"/>
      <c r="Z37" s="41"/>
      <c r="AA37" s="41"/>
      <c r="AB37" s="41"/>
      <c r="AC37" s="41"/>
      <c r="AD37" s="41"/>
      <c r="AE37" s="41"/>
    </row>
    <row r="38" spans="1:31" ht="15.75" customHeight="1">
      <c r="A38" s="115"/>
      <c r="B38" s="41"/>
      <c r="C38" s="41"/>
      <c r="D38" s="41"/>
      <c r="E38" s="41"/>
      <c r="F38" s="41"/>
      <c r="G38" s="41"/>
      <c r="H38" s="41"/>
      <c r="I38" s="41"/>
      <c r="J38" s="41"/>
      <c r="K38" s="41"/>
      <c r="L38" s="41"/>
      <c r="M38" s="41"/>
      <c r="N38" s="41"/>
      <c r="O38" s="41"/>
      <c r="P38" s="41"/>
      <c r="Q38" s="41"/>
      <c r="R38" s="41"/>
      <c r="S38" s="41"/>
      <c r="T38" s="41"/>
      <c r="U38" s="41"/>
      <c r="V38" s="41"/>
      <c r="W38" s="41"/>
      <c r="X38" s="115"/>
      <c r="Y38" s="41"/>
      <c r="Z38" s="41"/>
      <c r="AA38" s="41"/>
      <c r="AB38" s="41"/>
      <c r="AC38" s="41"/>
      <c r="AD38" s="41"/>
      <c r="AE38" s="41"/>
    </row>
    <row r="39" spans="1:31" ht="15.75" customHeight="1">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41"/>
      <c r="Z39" s="41"/>
      <c r="AA39" s="41"/>
      <c r="AB39" s="41"/>
      <c r="AC39" s="41"/>
      <c r="AD39" s="41"/>
      <c r="AE39" s="41"/>
    </row>
    <row r="40" spans="1:31"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row>
    <row r="41" spans="1:31"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row>
    <row r="42" spans="1:31"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row>
    <row r="43" spans="1:31"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row>
    <row r="44" spans="1:31" ht="15.75" customHeight="1"/>
    <row r="45" spans="1:31" ht="15.75" customHeight="1"/>
    <row r="46" spans="1:31" ht="15.75" customHeight="1"/>
    <row r="47" spans="1:31" ht="15.75" customHeight="1"/>
    <row r="48" spans="1:3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3">
    <mergeCell ref="B27:C27"/>
    <mergeCell ref="B1:W2"/>
    <mergeCell ref="B3:W3"/>
    <mergeCell ref="B5:C5"/>
    <mergeCell ref="D5:M5"/>
    <mergeCell ref="B7:C7"/>
    <mergeCell ref="B9:W9"/>
    <mergeCell ref="B11:C11"/>
    <mergeCell ref="F12:G12"/>
    <mergeCell ref="C13:G13"/>
    <mergeCell ref="D23:G23"/>
    <mergeCell ref="D24:G24"/>
    <mergeCell ref="D7:M7"/>
  </mergeCells>
  <pageMargins left="0.25" right="0.25" top="0.75" bottom="0.75" header="0" footer="0"/>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890"/>
  <sheetViews>
    <sheetView showGridLines="0" zoomScale="70" zoomScaleNormal="70" workbookViewId="0">
      <selection activeCell="B6" sqref="B6:C6"/>
    </sheetView>
  </sheetViews>
  <sheetFormatPr defaultColWidth="12.59765625" defaultRowHeight="15" customHeight="1"/>
  <cols>
    <col min="1" max="1" width="63.5" customWidth="1"/>
    <col min="2" max="2" width="6.3984375" customWidth="1"/>
    <col min="3" max="3" width="64.3984375" customWidth="1"/>
    <col min="4" max="4" width="16.3984375" customWidth="1"/>
    <col min="5" max="5" width="17" customWidth="1"/>
    <col min="6" max="6" width="22.5" customWidth="1"/>
    <col min="7" max="7" width="24.09765625" customWidth="1"/>
    <col min="8" max="12" width="22" customWidth="1"/>
    <col min="13" max="13" width="24.19921875" customWidth="1"/>
    <col min="14" max="19" width="23.3984375" customWidth="1"/>
    <col min="20" max="20" width="33.09765625" customWidth="1"/>
    <col min="21" max="21" width="25.09765625" customWidth="1"/>
    <col min="22" max="22" width="35" customWidth="1"/>
    <col min="23" max="24" width="23.3984375" customWidth="1"/>
    <col min="25" max="27" width="25.19921875" customWidth="1"/>
    <col min="28" max="32" width="16.3984375" customWidth="1"/>
    <col min="33" max="33" width="20.09765625" customWidth="1"/>
    <col min="34" max="34" width="16.3984375" customWidth="1"/>
    <col min="35" max="35" width="19.8984375" customWidth="1"/>
    <col min="36" max="36" width="6.09765625" customWidth="1"/>
    <col min="37" max="39" width="7.69921875" customWidth="1"/>
    <col min="40" max="40" width="7.69921875" hidden="1" customWidth="1"/>
  </cols>
  <sheetData>
    <row r="1" spans="1:40" ht="35.25" customHeight="1">
      <c r="A1" s="197" t="s">
        <v>71</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97"/>
      <c r="AK1" s="1"/>
      <c r="AL1" s="1"/>
      <c r="AM1" s="1"/>
      <c r="AN1" s="1"/>
    </row>
    <row r="2" spans="1:40" ht="33.75" customHeight="1">
      <c r="A2" s="199" t="str">
        <f>'Monitoria Anual - 1'!A2</f>
        <v>Nome do plano: PLANO DE PREVENÇÃO, ERRADICAÇÃO, CONTROLE E MONITORAMENTO DE ESPÉCIES EXÓTICAS INVASORAS NO MONUMENTO NATURAL DO ARQUIPÉLAGO DAS ILHAS DAS CAGARRAS</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97"/>
      <c r="AK2" s="1"/>
      <c r="AL2" s="1"/>
      <c r="AM2" s="1"/>
      <c r="AN2" s="1"/>
    </row>
    <row r="3" spans="1:40" ht="14.4">
      <c r="A3" s="1"/>
      <c r="B3" s="1"/>
      <c r="C3" s="1"/>
      <c r="D3" s="1"/>
      <c r="E3" s="1"/>
      <c r="F3" s="1"/>
      <c r="G3" s="1"/>
      <c r="H3" s="1"/>
      <c r="I3" s="1"/>
      <c r="J3" s="1"/>
      <c r="K3" s="1"/>
      <c r="L3" s="1"/>
      <c r="M3" s="1"/>
      <c r="N3" s="2"/>
      <c r="O3" s="2"/>
      <c r="P3" s="2"/>
      <c r="Q3" s="2"/>
      <c r="R3" s="2"/>
      <c r="S3" s="2"/>
      <c r="T3" s="1"/>
      <c r="U3" s="1"/>
      <c r="V3" s="1"/>
      <c r="W3" s="1"/>
      <c r="X3" s="1"/>
      <c r="Y3" s="1"/>
      <c r="Z3" s="1"/>
      <c r="AA3" s="1"/>
      <c r="AB3" s="1"/>
      <c r="AC3" s="1"/>
      <c r="AD3" s="1"/>
      <c r="AE3" s="1"/>
      <c r="AF3" s="1"/>
      <c r="AG3" s="1"/>
      <c r="AH3" s="1"/>
      <c r="AI3" s="1"/>
      <c r="AJ3" s="97"/>
      <c r="AK3" s="1"/>
      <c r="AL3" s="1"/>
      <c r="AM3" s="1"/>
      <c r="AN3" s="1"/>
    </row>
    <row r="4" spans="1:40" ht="45" customHeight="1">
      <c r="A4" s="98" t="s">
        <v>158</v>
      </c>
      <c r="B4" s="182" t="str">
        <f>'Monitoria Anual - 1'!B4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C4" s="183"/>
      <c r="D4" s="183"/>
      <c r="E4" s="183"/>
      <c r="F4" s="183"/>
      <c r="G4" s="183"/>
      <c r="H4" s="184"/>
      <c r="I4" s="184"/>
      <c r="J4" s="184"/>
      <c r="K4" s="184"/>
      <c r="L4" s="184"/>
      <c r="M4" s="184"/>
      <c r="N4" s="184"/>
      <c r="O4" s="185"/>
      <c r="P4" s="186"/>
      <c r="Q4" s="3"/>
      <c r="R4" s="3"/>
      <c r="S4" s="1"/>
      <c r="T4" s="1"/>
      <c r="U4" s="1"/>
      <c r="V4" s="1"/>
      <c r="W4" s="1"/>
      <c r="X4" s="1"/>
      <c r="Y4" s="1"/>
      <c r="Z4" s="1"/>
      <c r="AA4" s="1"/>
      <c r="AB4" s="1"/>
      <c r="AC4" s="1"/>
      <c r="AD4" s="1"/>
      <c r="AE4" s="1"/>
      <c r="AF4" s="1"/>
      <c r="AG4" s="1"/>
      <c r="AH4" s="1"/>
      <c r="AI4" s="1"/>
      <c r="AJ4" s="97"/>
      <c r="AK4" s="1"/>
      <c r="AL4" s="1"/>
      <c r="AM4" s="1"/>
      <c r="AN4" s="1"/>
    </row>
    <row r="5" spans="1:40" ht="14.4">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97"/>
      <c r="AK5" s="1"/>
      <c r="AL5" s="1"/>
      <c r="AM5" s="1"/>
      <c r="AN5" s="1"/>
    </row>
    <row r="6" spans="1:40" ht="27" customHeight="1">
      <c r="A6" s="98" t="s">
        <v>73</v>
      </c>
      <c r="B6" s="193" t="s">
        <v>665</v>
      </c>
      <c r="C6" s="194"/>
      <c r="D6" s="188"/>
      <c r="E6" s="188"/>
      <c r="F6" s="188"/>
      <c r="G6" s="188"/>
      <c r="H6" s="188"/>
      <c r="I6" s="188"/>
      <c r="J6" s="188"/>
      <c r="K6" s="188"/>
      <c r="L6" s="188"/>
      <c r="M6" s="188"/>
      <c r="N6" s="188"/>
      <c r="O6" s="188"/>
      <c r="P6" s="189"/>
      <c r="Q6" s="2"/>
      <c r="R6" s="2"/>
      <c r="S6" s="2"/>
      <c r="T6" s="1"/>
      <c r="U6" s="1"/>
      <c r="V6" s="1"/>
      <c r="W6" s="1"/>
      <c r="X6" s="1"/>
      <c r="Y6" s="1"/>
      <c r="Z6" s="1"/>
      <c r="AA6" s="1"/>
      <c r="AB6" s="1"/>
      <c r="AC6" s="1"/>
      <c r="AD6" s="1"/>
      <c r="AE6" s="1"/>
      <c r="AF6" s="1"/>
      <c r="AG6" s="1"/>
      <c r="AH6" s="1"/>
      <c r="AI6" s="1"/>
      <c r="AJ6" s="97"/>
      <c r="AK6" s="1"/>
      <c r="AL6" s="1"/>
      <c r="AM6" s="1"/>
      <c r="AN6" s="1" t="s">
        <v>75</v>
      </c>
    </row>
    <row r="7" spans="1:40" ht="14.4">
      <c r="A7" s="1"/>
      <c r="B7" s="1"/>
      <c r="C7" s="1"/>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97"/>
      <c r="AK7" s="1"/>
      <c r="AL7" s="1"/>
      <c r="AM7" s="1"/>
      <c r="AN7" s="4" t="s">
        <v>76</v>
      </c>
    </row>
    <row r="8" spans="1:40" ht="27" customHeight="1">
      <c r="A8" s="201" t="s">
        <v>77</v>
      </c>
      <c r="B8" s="202"/>
      <c r="C8" s="202"/>
      <c r="D8" s="202"/>
      <c r="E8" s="202"/>
      <c r="F8" s="202"/>
      <c r="G8" s="202"/>
      <c r="H8" s="202"/>
      <c r="I8" s="202"/>
      <c r="J8" s="202"/>
      <c r="K8" s="202"/>
      <c r="L8" s="202"/>
      <c r="M8" s="203"/>
      <c r="N8" s="204" t="s">
        <v>78</v>
      </c>
      <c r="O8" s="202"/>
      <c r="P8" s="202"/>
      <c r="Q8" s="202"/>
      <c r="R8" s="202"/>
      <c r="S8" s="202"/>
      <c r="T8" s="202"/>
      <c r="U8" s="202"/>
      <c r="V8" s="202"/>
      <c r="W8" s="202"/>
      <c r="X8" s="205"/>
      <c r="Y8" s="232" t="s">
        <v>79</v>
      </c>
      <c r="Z8" s="233"/>
      <c r="AA8" s="233"/>
      <c r="AB8" s="233"/>
      <c r="AC8" s="233"/>
      <c r="AD8" s="233"/>
      <c r="AE8" s="233"/>
      <c r="AF8" s="233"/>
      <c r="AG8" s="233"/>
      <c r="AH8" s="233"/>
      <c r="AI8" s="234"/>
      <c r="AJ8" s="97"/>
      <c r="AK8" s="1"/>
      <c r="AL8" s="1"/>
      <c r="AM8" s="1"/>
      <c r="AN8" s="1"/>
    </row>
    <row r="9" spans="1:40" ht="64.5" customHeight="1">
      <c r="A9" s="206" t="s">
        <v>80</v>
      </c>
      <c r="B9" s="190" t="s">
        <v>81</v>
      </c>
      <c r="C9" s="190" t="s">
        <v>1</v>
      </c>
      <c r="D9" s="190" t="s">
        <v>3</v>
      </c>
      <c r="E9" s="208" t="s">
        <v>5</v>
      </c>
      <c r="F9" s="209" t="s">
        <v>7</v>
      </c>
      <c r="G9" s="210"/>
      <c r="H9" s="190" t="s">
        <v>9</v>
      </c>
      <c r="I9" s="190" t="s">
        <v>11</v>
      </c>
      <c r="J9" s="190" t="s">
        <v>13</v>
      </c>
      <c r="K9" s="213" t="s">
        <v>82</v>
      </c>
      <c r="L9" s="214"/>
      <c r="M9" s="190" t="s">
        <v>19</v>
      </c>
      <c r="N9" s="230" t="s">
        <v>22</v>
      </c>
      <c r="O9" s="195" t="s">
        <v>24</v>
      </c>
      <c r="P9" s="235" t="s">
        <v>26</v>
      </c>
      <c r="Q9" s="236" t="s">
        <v>28</v>
      </c>
      <c r="R9" s="211" t="s">
        <v>30</v>
      </c>
      <c r="S9" s="237" t="s">
        <v>32</v>
      </c>
      <c r="T9" s="192" t="s">
        <v>38</v>
      </c>
      <c r="U9" s="192" t="s">
        <v>40</v>
      </c>
      <c r="V9" s="192" t="s">
        <v>42</v>
      </c>
      <c r="W9" s="192" t="s">
        <v>44</v>
      </c>
      <c r="X9" s="225" t="s">
        <v>46</v>
      </c>
      <c r="Y9" s="227" t="s">
        <v>49</v>
      </c>
      <c r="Z9" s="228" t="s">
        <v>51</v>
      </c>
      <c r="AA9" s="228" t="s">
        <v>53</v>
      </c>
      <c r="AB9" s="228" t="s">
        <v>55</v>
      </c>
      <c r="AC9" s="228" t="s">
        <v>57</v>
      </c>
      <c r="AD9" s="228" t="s">
        <v>59</v>
      </c>
      <c r="AE9" s="228" t="s">
        <v>61</v>
      </c>
      <c r="AF9" s="229" t="s">
        <v>63</v>
      </c>
      <c r="AG9" s="228" t="s">
        <v>65</v>
      </c>
      <c r="AH9" s="228" t="s">
        <v>67</v>
      </c>
      <c r="AI9" s="223" t="s">
        <v>69</v>
      </c>
      <c r="AJ9" s="97"/>
      <c r="AK9" s="1"/>
      <c r="AL9" s="1"/>
      <c r="AM9" s="1"/>
      <c r="AN9" s="1"/>
    </row>
    <row r="10" spans="1:40" ht="45.75" customHeight="1">
      <c r="A10" s="207"/>
      <c r="B10" s="191"/>
      <c r="C10" s="191"/>
      <c r="D10" s="191"/>
      <c r="E10" s="191"/>
      <c r="F10" s="5" t="s">
        <v>83</v>
      </c>
      <c r="G10" s="5" t="s">
        <v>84</v>
      </c>
      <c r="H10" s="191"/>
      <c r="I10" s="191"/>
      <c r="J10" s="191"/>
      <c r="K10" s="6" t="s">
        <v>85</v>
      </c>
      <c r="L10" s="6" t="s">
        <v>86</v>
      </c>
      <c r="M10" s="191"/>
      <c r="N10" s="196"/>
      <c r="O10" s="196"/>
      <c r="P10" s="196"/>
      <c r="Q10" s="196"/>
      <c r="R10" s="196"/>
      <c r="S10" s="196"/>
      <c r="T10" s="191"/>
      <c r="U10" s="191"/>
      <c r="V10" s="191"/>
      <c r="W10" s="191"/>
      <c r="X10" s="226"/>
      <c r="Y10" s="207"/>
      <c r="Z10" s="191"/>
      <c r="AA10" s="191"/>
      <c r="AB10" s="191"/>
      <c r="AC10" s="191"/>
      <c r="AD10" s="191"/>
      <c r="AE10" s="191"/>
      <c r="AF10" s="226"/>
      <c r="AG10" s="191"/>
      <c r="AH10" s="191"/>
      <c r="AI10" s="224"/>
      <c r="AJ10" s="97"/>
      <c r="AK10" s="1"/>
      <c r="AL10" s="1"/>
      <c r="AM10" s="1"/>
      <c r="AN10" s="1"/>
    </row>
    <row r="11" spans="1:40" ht="30" customHeight="1">
      <c r="A11" s="261" t="s">
        <v>189</v>
      </c>
      <c r="B11" s="99" t="s">
        <v>87</v>
      </c>
      <c r="C11" s="7" t="s">
        <v>176</v>
      </c>
      <c r="D11" s="8" t="s">
        <v>177</v>
      </c>
      <c r="E11" s="8" t="s">
        <v>178</v>
      </c>
      <c r="F11" s="8" t="s">
        <v>179</v>
      </c>
      <c r="G11" s="9">
        <v>46266</v>
      </c>
      <c r="H11" s="8" t="s">
        <v>180</v>
      </c>
      <c r="I11" s="10" t="s">
        <v>181</v>
      </c>
      <c r="J11" s="8" t="s">
        <v>182</v>
      </c>
      <c r="K11" s="11"/>
      <c r="L11" s="12"/>
      <c r="M11" s="290"/>
      <c r="N11" s="101"/>
      <c r="O11" s="100"/>
      <c r="P11" s="100"/>
      <c r="Q11" s="101" t="s">
        <v>183</v>
      </c>
      <c r="R11" s="100"/>
      <c r="S11" s="102"/>
      <c r="T11" s="265" t="s">
        <v>517</v>
      </c>
      <c r="U11" s="266" t="s">
        <v>518</v>
      </c>
      <c r="V11" s="266"/>
      <c r="W11" s="266" t="s">
        <v>187</v>
      </c>
      <c r="X11" s="290" t="s">
        <v>519</v>
      </c>
      <c r="Y11" s="100"/>
      <c r="Z11" s="100"/>
      <c r="AA11" s="100"/>
      <c r="AB11" s="100"/>
      <c r="AC11" s="100"/>
      <c r="AD11" s="100"/>
      <c r="AE11" s="100"/>
      <c r="AF11" s="100"/>
      <c r="AG11" s="100"/>
      <c r="AH11" s="100"/>
      <c r="AI11" s="100"/>
      <c r="AJ11" s="97"/>
      <c r="AK11" s="1"/>
      <c r="AL11" s="1"/>
      <c r="AM11" s="1"/>
      <c r="AN11" s="1"/>
    </row>
    <row r="12" spans="1:40" ht="30" customHeight="1">
      <c r="A12" s="280"/>
      <c r="B12" s="13" t="s">
        <v>88</v>
      </c>
      <c r="C12" s="7" t="s">
        <v>190</v>
      </c>
      <c r="D12" s="8" t="s">
        <v>205</v>
      </c>
      <c r="E12" s="8" t="s">
        <v>219</v>
      </c>
      <c r="F12" s="8" t="s">
        <v>179</v>
      </c>
      <c r="G12" s="9">
        <v>46266</v>
      </c>
      <c r="H12" s="8" t="s">
        <v>234</v>
      </c>
      <c r="I12" s="10" t="s">
        <v>243</v>
      </c>
      <c r="J12" s="8" t="s">
        <v>252</v>
      </c>
      <c r="K12" s="7"/>
      <c r="L12" s="7"/>
      <c r="M12" s="8" t="s">
        <v>264</v>
      </c>
      <c r="N12" s="100"/>
      <c r="O12" s="100"/>
      <c r="P12" s="101"/>
      <c r="Q12" s="100" t="s">
        <v>183</v>
      </c>
      <c r="R12" s="100"/>
      <c r="S12" s="102"/>
      <c r="T12" s="15" t="s">
        <v>520</v>
      </c>
      <c r="U12" s="267" t="s">
        <v>521</v>
      </c>
      <c r="V12" s="267"/>
      <c r="W12" s="268" t="s">
        <v>522</v>
      </c>
      <c r="X12" s="267" t="s">
        <v>523</v>
      </c>
      <c r="Y12" s="14"/>
      <c r="Z12" s="14"/>
      <c r="AA12" s="14"/>
      <c r="AB12" s="14"/>
      <c r="AC12" s="14"/>
      <c r="AD12" s="14"/>
      <c r="AE12" s="14"/>
      <c r="AF12" s="14"/>
      <c r="AG12" s="14"/>
      <c r="AH12" s="14"/>
      <c r="AI12" s="14"/>
      <c r="AJ12" s="97"/>
      <c r="AK12" s="1"/>
      <c r="AL12" s="1"/>
      <c r="AM12" s="1"/>
      <c r="AN12" s="1"/>
    </row>
    <row r="13" spans="1:40" ht="30" customHeight="1">
      <c r="A13" s="280"/>
      <c r="B13" s="13" t="s">
        <v>89</v>
      </c>
      <c r="C13" s="16" t="s">
        <v>191</v>
      </c>
      <c r="D13" s="8" t="s">
        <v>206</v>
      </c>
      <c r="E13" s="8" t="s">
        <v>220</v>
      </c>
      <c r="F13" s="8" t="s">
        <v>179</v>
      </c>
      <c r="G13" s="9">
        <v>46266</v>
      </c>
      <c r="H13" s="8" t="s">
        <v>180</v>
      </c>
      <c r="I13" s="10" t="s">
        <v>181</v>
      </c>
      <c r="J13" s="8" t="s">
        <v>253</v>
      </c>
      <c r="K13" s="7"/>
      <c r="L13" s="7"/>
      <c r="M13" s="7"/>
      <c r="N13" s="100"/>
      <c r="O13" s="100"/>
      <c r="P13" s="101"/>
      <c r="Q13" s="101" t="s">
        <v>183</v>
      </c>
      <c r="R13" s="100"/>
      <c r="S13" s="102"/>
      <c r="T13" s="269" t="s">
        <v>280</v>
      </c>
      <c r="U13" s="327" t="s">
        <v>281</v>
      </c>
      <c r="V13" s="269" t="s">
        <v>282</v>
      </c>
      <c r="W13" s="271" t="s">
        <v>187</v>
      </c>
      <c r="X13" s="14"/>
      <c r="Y13" s="14"/>
      <c r="Z13" s="14"/>
      <c r="AA13" s="14"/>
      <c r="AB13" s="14"/>
      <c r="AC13" s="14"/>
      <c r="AD13" s="14"/>
      <c r="AE13" s="14"/>
      <c r="AF13" s="14"/>
      <c r="AG13" s="14"/>
      <c r="AH13" s="14"/>
      <c r="AI13" s="14"/>
      <c r="AJ13" s="97"/>
      <c r="AK13" s="1"/>
      <c r="AL13" s="1"/>
      <c r="AM13" s="1"/>
      <c r="AN13" s="1"/>
    </row>
    <row r="14" spans="1:40" ht="30" customHeight="1">
      <c r="A14" s="280"/>
      <c r="B14" s="13" t="s">
        <v>90</v>
      </c>
      <c r="C14" s="7" t="s">
        <v>192</v>
      </c>
      <c r="D14" s="8" t="s">
        <v>207</v>
      </c>
      <c r="E14" s="8" t="s">
        <v>221</v>
      </c>
      <c r="F14" s="8" t="s">
        <v>179</v>
      </c>
      <c r="G14" s="9">
        <v>46266</v>
      </c>
      <c r="H14" s="8" t="s">
        <v>235</v>
      </c>
      <c r="I14" s="10" t="s">
        <v>244</v>
      </c>
      <c r="J14" s="8" t="s">
        <v>254</v>
      </c>
      <c r="K14" s="7"/>
      <c r="L14" s="7"/>
      <c r="M14" s="8" t="s">
        <v>265</v>
      </c>
      <c r="N14" s="100"/>
      <c r="O14" s="100"/>
      <c r="P14" s="101" t="s">
        <v>183</v>
      </c>
      <c r="Q14" s="100"/>
      <c r="R14" s="100"/>
      <c r="S14" s="102"/>
      <c r="T14" s="269" t="s">
        <v>283</v>
      </c>
      <c r="U14" s="272" t="s">
        <v>282</v>
      </c>
      <c r="V14" s="273" t="s">
        <v>284</v>
      </c>
      <c r="W14" s="14" t="s">
        <v>524</v>
      </c>
      <c r="X14" s="7" t="s">
        <v>525</v>
      </c>
      <c r="Y14" s="14"/>
      <c r="Z14" s="14"/>
      <c r="AA14" s="14"/>
      <c r="AB14" s="14"/>
      <c r="AC14" s="14"/>
      <c r="AD14" s="14"/>
      <c r="AE14" s="14"/>
      <c r="AF14" s="14"/>
      <c r="AG14" s="14"/>
      <c r="AH14" s="14"/>
      <c r="AI14" s="14"/>
      <c r="AJ14" s="97"/>
      <c r="AK14" s="1"/>
      <c r="AL14" s="1"/>
      <c r="AM14" s="1"/>
      <c r="AN14" s="1"/>
    </row>
    <row r="15" spans="1:40" ht="30" customHeight="1">
      <c r="A15" s="280"/>
      <c r="B15" s="13" t="s">
        <v>92</v>
      </c>
      <c r="C15" s="7" t="s">
        <v>194</v>
      </c>
      <c r="D15" s="8" t="s">
        <v>209</v>
      </c>
      <c r="E15" s="8" t="s">
        <v>223</v>
      </c>
      <c r="F15" s="8" t="s">
        <v>179</v>
      </c>
      <c r="G15" s="9">
        <v>46266</v>
      </c>
      <c r="H15" s="8" t="s">
        <v>238</v>
      </c>
      <c r="I15" s="10" t="s">
        <v>245</v>
      </c>
      <c r="J15" s="8" t="s">
        <v>256</v>
      </c>
      <c r="K15" s="7"/>
      <c r="L15" s="7"/>
      <c r="M15" s="8" t="s">
        <v>266</v>
      </c>
      <c r="N15" s="100"/>
      <c r="O15" s="100"/>
      <c r="P15" s="101" t="s">
        <v>183</v>
      </c>
      <c r="Q15" s="100"/>
      <c r="R15" s="100"/>
      <c r="S15" s="102"/>
      <c r="T15" s="269" t="s">
        <v>526</v>
      </c>
      <c r="U15" s="273" t="s">
        <v>282</v>
      </c>
      <c r="V15" s="273" t="s">
        <v>527</v>
      </c>
      <c r="W15" s="271" t="s">
        <v>292</v>
      </c>
      <c r="X15" s="273" t="s">
        <v>528</v>
      </c>
      <c r="Y15" s="14"/>
      <c r="Z15" s="14"/>
      <c r="AA15" s="14"/>
      <c r="AB15" s="14"/>
      <c r="AC15" s="14"/>
      <c r="AD15" s="14"/>
      <c r="AE15" s="14"/>
      <c r="AF15" s="14"/>
      <c r="AG15" s="14"/>
      <c r="AH15" s="14"/>
      <c r="AI15" s="14"/>
      <c r="AJ15" s="97"/>
      <c r="AK15" s="1"/>
      <c r="AL15" s="1"/>
      <c r="AM15" s="1"/>
      <c r="AN15" s="1"/>
    </row>
    <row r="16" spans="1:40" ht="30" customHeight="1">
      <c r="A16" s="280"/>
      <c r="B16" s="13" t="s">
        <v>93</v>
      </c>
      <c r="C16" s="7" t="s">
        <v>195</v>
      </c>
      <c r="D16" s="8" t="s">
        <v>210</v>
      </c>
      <c r="E16" s="8" t="s">
        <v>224</v>
      </c>
      <c r="F16" s="8" t="s">
        <v>179</v>
      </c>
      <c r="G16" s="9">
        <v>46266</v>
      </c>
      <c r="H16" s="8" t="s">
        <v>239</v>
      </c>
      <c r="I16" s="10" t="s">
        <v>246</v>
      </c>
      <c r="J16" s="8" t="s">
        <v>257</v>
      </c>
      <c r="K16" s="7"/>
      <c r="L16" s="7"/>
      <c r="M16" s="8" t="s">
        <v>267</v>
      </c>
      <c r="N16" s="100"/>
      <c r="O16" s="100"/>
      <c r="P16" s="101" t="s">
        <v>183</v>
      </c>
      <c r="Q16" s="100"/>
      <c r="R16" s="100"/>
      <c r="S16" s="102"/>
      <c r="T16" s="7" t="s">
        <v>529</v>
      </c>
      <c r="U16" s="7" t="s">
        <v>530</v>
      </c>
      <c r="V16" s="7" t="s">
        <v>531</v>
      </c>
      <c r="W16" s="14" t="s">
        <v>278</v>
      </c>
      <c r="X16" s="7" t="s">
        <v>532</v>
      </c>
      <c r="Y16" s="14"/>
      <c r="Z16" s="14"/>
      <c r="AA16" s="14"/>
      <c r="AB16" s="14"/>
      <c r="AC16" s="14"/>
      <c r="AD16" s="14"/>
      <c r="AE16" s="14"/>
      <c r="AF16" s="14"/>
      <c r="AG16" s="14"/>
      <c r="AH16" s="14"/>
      <c r="AI16" s="14"/>
      <c r="AJ16" s="97"/>
      <c r="AK16" s="1"/>
      <c r="AL16" s="1"/>
      <c r="AM16" s="1"/>
      <c r="AN16" s="1"/>
    </row>
    <row r="17" spans="1:40" ht="30" customHeight="1">
      <c r="A17" s="280"/>
      <c r="B17" s="13" t="s">
        <v>94</v>
      </c>
      <c r="C17" s="7" t="s">
        <v>196</v>
      </c>
      <c r="D17" s="8" t="s">
        <v>211</v>
      </c>
      <c r="E17" s="8" t="s">
        <v>225</v>
      </c>
      <c r="F17" s="8" t="s">
        <v>179</v>
      </c>
      <c r="G17" s="9">
        <v>46266</v>
      </c>
      <c r="H17" s="8" t="s">
        <v>239</v>
      </c>
      <c r="I17" s="10" t="s">
        <v>247</v>
      </c>
      <c r="J17" s="8" t="s">
        <v>258</v>
      </c>
      <c r="K17" s="7"/>
      <c r="L17" s="7"/>
      <c r="M17" s="8" t="s">
        <v>268</v>
      </c>
      <c r="N17" s="100"/>
      <c r="O17" s="100"/>
      <c r="P17" s="101" t="s">
        <v>183</v>
      </c>
      <c r="Q17" s="100"/>
      <c r="R17" s="100"/>
      <c r="S17" s="102"/>
      <c r="T17" s="7" t="s">
        <v>533</v>
      </c>
      <c r="U17" s="7" t="s">
        <v>534</v>
      </c>
      <c r="V17" s="14"/>
      <c r="W17" s="14"/>
      <c r="X17" s="14"/>
      <c r="Y17" s="14"/>
      <c r="Z17" s="14"/>
      <c r="AA17" s="14"/>
      <c r="AB17" s="14"/>
      <c r="AC17" s="14"/>
      <c r="AD17" s="14"/>
      <c r="AE17" s="14"/>
      <c r="AF17" s="14"/>
      <c r="AG17" s="14"/>
      <c r="AH17" s="14"/>
      <c r="AI17" s="14"/>
      <c r="AJ17" s="97"/>
      <c r="AK17" s="1"/>
      <c r="AL17" s="1"/>
      <c r="AM17" s="1"/>
      <c r="AN17" s="1"/>
    </row>
    <row r="18" spans="1:40" ht="30" customHeight="1">
      <c r="A18" s="280"/>
      <c r="B18" s="13" t="s">
        <v>95</v>
      </c>
      <c r="C18" s="16" t="s">
        <v>197</v>
      </c>
      <c r="D18" s="8" t="s">
        <v>212</v>
      </c>
      <c r="E18" s="8" t="s">
        <v>226</v>
      </c>
      <c r="F18" s="8" t="s">
        <v>179</v>
      </c>
      <c r="G18" s="9">
        <v>46266</v>
      </c>
      <c r="H18" s="8" t="s">
        <v>234</v>
      </c>
      <c r="I18" s="10" t="s">
        <v>243</v>
      </c>
      <c r="J18" s="8" t="s">
        <v>259</v>
      </c>
      <c r="K18" s="18"/>
      <c r="L18" s="18"/>
      <c r="M18" s="8" t="s">
        <v>269</v>
      </c>
      <c r="N18" s="100"/>
      <c r="O18" s="100"/>
      <c r="P18" s="101"/>
      <c r="Q18" s="100" t="s">
        <v>183</v>
      </c>
      <c r="R18" s="100"/>
      <c r="S18" s="102"/>
      <c r="T18" s="269" t="s">
        <v>535</v>
      </c>
      <c r="U18" s="273"/>
      <c r="V18" s="273" t="s">
        <v>301</v>
      </c>
      <c r="W18" s="271" t="s">
        <v>292</v>
      </c>
      <c r="X18" s="273" t="s">
        <v>536</v>
      </c>
      <c r="Y18" s="14"/>
      <c r="Z18" s="14"/>
      <c r="AA18" s="14"/>
      <c r="AB18" s="14"/>
      <c r="AC18" s="14"/>
      <c r="AD18" s="14"/>
      <c r="AE18" s="14"/>
      <c r="AF18" s="14"/>
      <c r="AG18" s="14"/>
      <c r="AH18" s="14"/>
      <c r="AI18" s="14"/>
      <c r="AJ18" s="97"/>
      <c r="AK18" s="1"/>
      <c r="AL18" s="1"/>
      <c r="AM18" s="1"/>
      <c r="AN18" s="1"/>
    </row>
    <row r="19" spans="1:40" ht="30" customHeight="1">
      <c r="A19" s="280"/>
      <c r="B19" s="13" t="s">
        <v>96</v>
      </c>
      <c r="C19" s="16" t="s">
        <v>198</v>
      </c>
      <c r="D19" s="8" t="s">
        <v>213</v>
      </c>
      <c r="E19" s="8" t="s">
        <v>227</v>
      </c>
      <c r="F19" s="264">
        <v>44583</v>
      </c>
      <c r="G19" s="9">
        <v>45261</v>
      </c>
      <c r="H19" s="8" t="s">
        <v>235</v>
      </c>
      <c r="I19" s="10" t="s">
        <v>245</v>
      </c>
      <c r="J19" s="8" t="s">
        <v>238</v>
      </c>
      <c r="K19" s="18"/>
      <c r="L19" s="18"/>
      <c r="M19" s="8" t="s">
        <v>270</v>
      </c>
      <c r="N19" s="100"/>
      <c r="O19" s="100"/>
      <c r="P19" s="101"/>
      <c r="Q19" s="100"/>
      <c r="R19" s="100" t="s">
        <v>183</v>
      </c>
      <c r="S19" s="102"/>
      <c r="T19" s="14" t="s">
        <v>537</v>
      </c>
      <c r="U19" s="14"/>
      <c r="V19" s="14"/>
      <c r="W19" s="14" t="s">
        <v>524</v>
      </c>
      <c r="X19" s="14"/>
      <c r="Y19" s="14"/>
      <c r="Z19" s="14"/>
      <c r="AA19" s="14"/>
      <c r="AB19" s="14"/>
      <c r="AC19" s="289"/>
      <c r="AD19" s="14"/>
      <c r="AE19" s="14"/>
      <c r="AF19" s="14"/>
      <c r="AG19" s="14"/>
      <c r="AH19" s="14"/>
      <c r="AI19" s="14"/>
      <c r="AJ19" s="97"/>
      <c r="AK19" s="1"/>
      <c r="AL19" s="1"/>
      <c r="AM19" s="1"/>
      <c r="AN19" s="1"/>
    </row>
    <row r="20" spans="1:40" ht="30" customHeight="1">
      <c r="A20" s="280"/>
      <c r="B20" s="13" t="s">
        <v>166</v>
      </c>
      <c r="C20" s="16" t="s">
        <v>199</v>
      </c>
      <c r="D20" s="8" t="s">
        <v>214</v>
      </c>
      <c r="E20" s="8" t="s">
        <v>228</v>
      </c>
      <c r="F20" s="264">
        <v>44642</v>
      </c>
      <c r="G20" s="9">
        <v>45261</v>
      </c>
      <c r="H20" s="8" t="s">
        <v>180</v>
      </c>
      <c r="I20" s="8" t="s">
        <v>248</v>
      </c>
      <c r="J20" s="8" t="s">
        <v>259</v>
      </c>
      <c r="K20" s="18"/>
      <c r="L20" s="18"/>
      <c r="M20" s="8"/>
      <c r="N20" s="100"/>
      <c r="O20" s="100"/>
      <c r="P20" s="101" t="s">
        <v>183</v>
      </c>
      <c r="Q20" s="100"/>
      <c r="R20" s="100"/>
      <c r="S20" s="102"/>
      <c r="T20" s="269" t="s">
        <v>538</v>
      </c>
      <c r="U20" s="273" t="s">
        <v>307</v>
      </c>
      <c r="V20" s="272" t="s">
        <v>539</v>
      </c>
      <c r="W20" s="271" t="s">
        <v>187</v>
      </c>
      <c r="X20" s="15" t="s">
        <v>540</v>
      </c>
      <c r="Y20" s="14"/>
      <c r="Z20" s="14"/>
      <c r="AA20" s="14"/>
      <c r="AB20" s="14"/>
      <c r="AC20" s="289">
        <v>45352</v>
      </c>
      <c r="AD20" s="14"/>
      <c r="AE20" s="14"/>
      <c r="AF20" s="14"/>
      <c r="AG20" s="14"/>
      <c r="AH20" s="14"/>
      <c r="AI20" s="14"/>
      <c r="AJ20" s="97"/>
      <c r="AK20" s="1"/>
      <c r="AL20" s="1"/>
      <c r="AM20" s="1"/>
      <c r="AN20" s="1"/>
    </row>
    <row r="21" spans="1:40" ht="30" customHeight="1">
      <c r="A21" s="280"/>
      <c r="B21" s="13" t="s">
        <v>167</v>
      </c>
      <c r="C21" s="16" t="s">
        <v>200</v>
      </c>
      <c r="D21" s="8" t="s">
        <v>214</v>
      </c>
      <c r="E21" s="8" t="s">
        <v>229</v>
      </c>
      <c r="F21" s="264">
        <v>44642</v>
      </c>
      <c r="G21" s="9">
        <v>45627</v>
      </c>
      <c r="H21" s="8" t="s">
        <v>235</v>
      </c>
      <c r="I21" s="8" t="s">
        <v>249</v>
      </c>
      <c r="J21" s="8" t="s">
        <v>255</v>
      </c>
      <c r="K21" s="18"/>
      <c r="L21" s="18"/>
      <c r="M21" s="8" t="s">
        <v>271</v>
      </c>
      <c r="N21" s="100"/>
      <c r="O21" s="100" t="s">
        <v>183</v>
      </c>
      <c r="P21" s="101"/>
      <c r="Q21" s="100"/>
      <c r="R21" s="100"/>
      <c r="S21" s="102"/>
      <c r="T21" s="14" t="s">
        <v>541</v>
      </c>
      <c r="U21" s="14"/>
      <c r="V21" s="14" t="s">
        <v>310</v>
      </c>
      <c r="W21" s="14" t="s">
        <v>524</v>
      </c>
      <c r="X21" s="7" t="s">
        <v>542</v>
      </c>
      <c r="Y21" s="14"/>
      <c r="Z21" s="14"/>
      <c r="AA21" s="14"/>
      <c r="AB21" s="14"/>
      <c r="AC21" s="14"/>
      <c r="AD21" s="14"/>
      <c r="AE21" s="14"/>
      <c r="AF21" s="14"/>
      <c r="AG21" s="14"/>
      <c r="AH21" s="14"/>
      <c r="AI21" s="14"/>
      <c r="AJ21" s="97"/>
      <c r="AK21" s="1"/>
      <c r="AL21" s="1"/>
      <c r="AM21" s="1"/>
      <c r="AN21" s="1"/>
    </row>
    <row r="22" spans="1:40" ht="30" customHeight="1">
      <c r="A22" s="280"/>
      <c r="B22" s="13" t="s">
        <v>168</v>
      </c>
      <c r="C22" s="16" t="s">
        <v>201</v>
      </c>
      <c r="D22" s="8" t="s">
        <v>215</v>
      </c>
      <c r="E22" s="263" t="s">
        <v>230</v>
      </c>
      <c r="F22" s="264">
        <v>44642</v>
      </c>
      <c r="G22" s="9">
        <v>45627</v>
      </c>
      <c r="H22" s="8" t="s">
        <v>240</v>
      </c>
      <c r="I22" s="8" t="s">
        <v>245</v>
      </c>
      <c r="J22" s="8" t="s">
        <v>260</v>
      </c>
      <c r="K22" s="18"/>
      <c r="L22" s="18"/>
      <c r="M22" s="8"/>
      <c r="N22" s="100"/>
      <c r="O22" s="100"/>
      <c r="P22" s="101"/>
      <c r="Q22" s="100"/>
      <c r="R22" s="100" t="s">
        <v>183</v>
      </c>
      <c r="S22" s="102"/>
      <c r="T22" s="14" t="s">
        <v>543</v>
      </c>
      <c r="U22" s="14"/>
      <c r="V22" s="14"/>
      <c r="W22" s="14" t="s">
        <v>544</v>
      </c>
      <c r="X22" s="15" t="s">
        <v>545</v>
      </c>
      <c r="Y22" s="14"/>
      <c r="Z22" s="14"/>
      <c r="AA22" s="14"/>
      <c r="AB22" s="14"/>
      <c r="AC22" s="14"/>
      <c r="AD22" s="14" t="s">
        <v>516</v>
      </c>
      <c r="AE22" s="14"/>
      <c r="AF22" s="14"/>
      <c r="AG22" s="14"/>
      <c r="AH22" s="14"/>
      <c r="AI22" s="14"/>
      <c r="AJ22" s="97"/>
      <c r="AK22" s="1"/>
      <c r="AL22" s="1"/>
      <c r="AM22" s="1"/>
      <c r="AN22" s="1"/>
    </row>
    <row r="23" spans="1:40" ht="30" customHeight="1">
      <c r="A23" s="280"/>
      <c r="B23" s="13" t="s">
        <v>169</v>
      </c>
      <c r="C23" s="16" t="s">
        <v>202</v>
      </c>
      <c r="D23" s="8" t="s">
        <v>216</v>
      </c>
      <c r="E23" s="263" t="s">
        <v>231</v>
      </c>
      <c r="F23" s="264">
        <v>44642</v>
      </c>
      <c r="G23" s="9">
        <v>46266</v>
      </c>
      <c r="H23" s="8" t="s">
        <v>234</v>
      </c>
      <c r="I23" s="8" t="s">
        <v>250</v>
      </c>
      <c r="J23" s="8" t="s">
        <v>261</v>
      </c>
      <c r="K23" s="18"/>
      <c r="L23" s="18"/>
      <c r="M23" s="8" t="s">
        <v>272</v>
      </c>
      <c r="N23" s="100"/>
      <c r="O23" s="100"/>
      <c r="P23" s="101"/>
      <c r="Q23" s="100" t="s">
        <v>183</v>
      </c>
      <c r="R23" s="100"/>
      <c r="S23" s="102"/>
      <c r="T23" s="275" t="s">
        <v>546</v>
      </c>
      <c r="U23" s="276" t="s">
        <v>547</v>
      </c>
      <c r="V23" s="276"/>
      <c r="W23" s="103" t="s">
        <v>318</v>
      </c>
      <c r="X23" s="277" t="s">
        <v>319</v>
      </c>
      <c r="Y23" s="14"/>
      <c r="Z23" s="14"/>
      <c r="AA23" s="14"/>
      <c r="AB23" s="14"/>
      <c r="AC23" s="14"/>
      <c r="AD23" s="14"/>
      <c r="AE23" s="14"/>
      <c r="AF23" s="14"/>
      <c r="AG23" s="14"/>
      <c r="AH23" s="14"/>
      <c r="AI23" s="14"/>
      <c r="AJ23" s="97"/>
      <c r="AK23" s="1"/>
      <c r="AL23" s="1"/>
      <c r="AM23" s="1"/>
      <c r="AN23" s="1"/>
    </row>
    <row r="24" spans="1:40" ht="30" customHeight="1">
      <c r="A24" s="280"/>
      <c r="B24" s="13" t="s">
        <v>170</v>
      </c>
      <c r="C24" s="16" t="s">
        <v>203</v>
      </c>
      <c r="D24" s="8" t="s">
        <v>217</v>
      </c>
      <c r="E24" s="263" t="s">
        <v>232</v>
      </c>
      <c r="F24" s="264">
        <v>44734</v>
      </c>
      <c r="G24" s="9">
        <v>46266</v>
      </c>
      <c r="H24" s="8" t="s">
        <v>234</v>
      </c>
      <c r="I24" s="8" t="s">
        <v>243</v>
      </c>
      <c r="J24" s="8" t="s">
        <v>262</v>
      </c>
      <c r="K24" s="18"/>
      <c r="L24" s="18"/>
      <c r="M24" s="8" t="s">
        <v>273</v>
      </c>
      <c r="N24" s="100"/>
      <c r="O24" s="100"/>
      <c r="P24" s="101" t="s">
        <v>183</v>
      </c>
      <c r="Q24" s="100"/>
      <c r="R24" s="100"/>
      <c r="S24" s="102"/>
      <c r="T24" s="328" t="s">
        <v>548</v>
      </c>
      <c r="U24" s="103" t="s">
        <v>549</v>
      </c>
      <c r="V24" s="279"/>
      <c r="W24" s="103" t="s">
        <v>318</v>
      </c>
      <c r="X24" s="15" t="s">
        <v>550</v>
      </c>
      <c r="Y24" s="14"/>
      <c r="Z24" s="14"/>
      <c r="AA24" s="14"/>
      <c r="AB24" s="14"/>
      <c r="AC24" s="14"/>
      <c r="AD24" s="14"/>
      <c r="AE24" s="14"/>
      <c r="AF24" s="14"/>
      <c r="AG24" s="14"/>
      <c r="AH24" s="14"/>
      <c r="AI24" s="14"/>
      <c r="AJ24" s="97"/>
      <c r="AK24" s="1"/>
      <c r="AL24" s="1"/>
      <c r="AM24" s="1"/>
      <c r="AN24" s="1"/>
    </row>
    <row r="25" spans="1:40" ht="30" customHeight="1">
      <c r="A25" s="280"/>
      <c r="B25" s="13" t="s">
        <v>188</v>
      </c>
      <c r="C25" s="7" t="s">
        <v>204</v>
      </c>
      <c r="D25" s="8" t="s">
        <v>218</v>
      </c>
      <c r="E25" s="263" t="s">
        <v>233</v>
      </c>
      <c r="F25" s="264">
        <v>44734</v>
      </c>
      <c r="G25" s="8" t="s">
        <v>241</v>
      </c>
      <c r="H25" s="8" t="s">
        <v>242</v>
      </c>
      <c r="I25" s="8" t="s">
        <v>251</v>
      </c>
      <c r="J25" s="8" t="s">
        <v>263</v>
      </c>
      <c r="K25" s="11"/>
      <c r="L25" s="18"/>
      <c r="M25" s="8" t="s">
        <v>274</v>
      </c>
      <c r="N25" s="100"/>
      <c r="O25" s="100" t="s">
        <v>183</v>
      </c>
      <c r="P25" s="100"/>
      <c r="Q25" s="100"/>
      <c r="R25" s="101"/>
      <c r="S25" s="102"/>
      <c r="T25" s="14" t="s">
        <v>551</v>
      </c>
      <c r="U25" s="14"/>
      <c r="V25" s="14"/>
      <c r="W25" s="103"/>
      <c r="X25" s="7" t="s">
        <v>552</v>
      </c>
      <c r="Y25" s="14"/>
      <c r="Z25" s="14"/>
      <c r="AA25" s="14"/>
      <c r="AB25" s="14"/>
      <c r="AC25" s="289">
        <v>46266</v>
      </c>
      <c r="AD25" s="14"/>
      <c r="AE25" s="14"/>
      <c r="AF25" s="14"/>
      <c r="AG25" s="14"/>
      <c r="AH25" s="14"/>
      <c r="AI25" s="14"/>
      <c r="AJ25" s="97"/>
      <c r="AK25" s="1"/>
      <c r="AL25" s="1"/>
      <c r="AM25" s="1"/>
      <c r="AN25" s="1"/>
    </row>
    <row r="26" spans="1:40" ht="30" customHeight="1">
      <c r="A26" s="281" t="s">
        <v>331</v>
      </c>
      <c r="B26" s="13" t="s">
        <v>97</v>
      </c>
      <c r="C26" s="24" t="s">
        <v>332</v>
      </c>
      <c r="D26" s="8" t="s">
        <v>333</v>
      </c>
      <c r="E26" s="263" t="s">
        <v>334</v>
      </c>
      <c r="F26" s="8" t="s">
        <v>335</v>
      </c>
      <c r="G26" s="9">
        <v>46266</v>
      </c>
      <c r="H26" s="8" t="s">
        <v>336</v>
      </c>
      <c r="I26" s="8" t="s">
        <v>337</v>
      </c>
      <c r="J26" s="8" t="s">
        <v>338</v>
      </c>
      <c r="K26" s="20"/>
      <c r="L26" s="20"/>
      <c r="M26" s="8" t="s">
        <v>364</v>
      </c>
      <c r="N26" s="105"/>
      <c r="O26" s="105" t="s">
        <v>183</v>
      </c>
      <c r="P26" s="106"/>
      <c r="Q26" s="105"/>
      <c r="R26" s="105"/>
      <c r="S26" s="102"/>
      <c r="T26" s="7" t="s">
        <v>553</v>
      </c>
      <c r="U26" s="14"/>
      <c r="V26" s="7" t="s">
        <v>554</v>
      </c>
      <c r="W26" s="14" t="s">
        <v>555</v>
      </c>
      <c r="X26" s="7" t="s">
        <v>556</v>
      </c>
      <c r="Y26" s="14"/>
      <c r="Z26" s="14"/>
      <c r="AA26" s="14"/>
      <c r="AB26" s="14"/>
      <c r="AC26" s="14"/>
      <c r="AD26" s="14"/>
      <c r="AE26" s="14"/>
      <c r="AF26" s="14"/>
      <c r="AG26" s="14"/>
      <c r="AH26" s="14"/>
      <c r="AI26" s="14"/>
      <c r="AJ26" s="97"/>
      <c r="AK26" s="1"/>
      <c r="AL26" s="1"/>
      <c r="AM26" s="1"/>
      <c r="AN26" s="1"/>
    </row>
    <row r="27" spans="1:40" ht="30" customHeight="1">
      <c r="A27" s="280"/>
      <c r="B27" s="13" t="s">
        <v>98</v>
      </c>
      <c r="C27" s="24" t="s">
        <v>339</v>
      </c>
      <c r="D27" s="8" t="s">
        <v>333</v>
      </c>
      <c r="E27" s="282" t="s">
        <v>334</v>
      </c>
      <c r="F27" s="8" t="s">
        <v>335</v>
      </c>
      <c r="G27" s="9">
        <v>46266</v>
      </c>
      <c r="H27" s="8" t="s">
        <v>180</v>
      </c>
      <c r="I27" s="8" t="s">
        <v>340</v>
      </c>
      <c r="J27" s="8" t="s">
        <v>240</v>
      </c>
      <c r="K27" s="20"/>
      <c r="L27" s="19"/>
      <c r="M27" s="8" t="s">
        <v>365</v>
      </c>
      <c r="N27" s="105"/>
      <c r="O27" s="105"/>
      <c r="P27" s="105" t="s">
        <v>183</v>
      </c>
      <c r="Q27" s="106"/>
      <c r="R27" s="105"/>
      <c r="S27" s="102"/>
      <c r="T27" s="21" t="s">
        <v>557</v>
      </c>
      <c r="U27" s="25" t="s">
        <v>558</v>
      </c>
      <c r="V27" s="22"/>
      <c r="W27" s="15"/>
      <c r="X27" s="284" t="s">
        <v>559</v>
      </c>
      <c r="Y27" s="14"/>
      <c r="Z27" s="14"/>
      <c r="AA27" s="14"/>
      <c r="AB27" s="14"/>
      <c r="AC27" s="14"/>
      <c r="AD27" s="14"/>
      <c r="AE27" s="14"/>
      <c r="AF27" s="14"/>
      <c r="AG27" s="14"/>
      <c r="AH27" s="14"/>
      <c r="AI27" s="14"/>
      <c r="AJ27" s="97"/>
      <c r="AK27" s="1"/>
      <c r="AL27" s="1"/>
      <c r="AM27" s="1"/>
      <c r="AN27" s="1"/>
    </row>
    <row r="28" spans="1:40" ht="30" customHeight="1">
      <c r="A28" s="280"/>
      <c r="B28" s="13" t="s">
        <v>99</v>
      </c>
      <c r="C28" s="24" t="s">
        <v>341</v>
      </c>
      <c r="D28" s="8" t="s">
        <v>333</v>
      </c>
      <c r="E28" s="282" t="s">
        <v>334</v>
      </c>
      <c r="F28" s="8" t="s">
        <v>335</v>
      </c>
      <c r="G28" s="9">
        <v>46266</v>
      </c>
      <c r="H28" s="8" t="s">
        <v>235</v>
      </c>
      <c r="I28" s="8" t="s">
        <v>342</v>
      </c>
      <c r="J28" s="8" t="s">
        <v>343</v>
      </c>
      <c r="K28" s="19"/>
      <c r="L28" s="20"/>
      <c r="M28" s="8" t="s">
        <v>366</v>
      </c>
      <c r="N28" s="105" t="s">
        <v>183</v>
      </c>
      <c r="O28" s="105"/>
      <c r="P28" s="105"/>
      <c r="Q28" s="106"/>
      <c r="R28" s="105"/>
      <c r="S28" s="102"/>
      <c r="T28" s="100" t="s">
        <v>560</v>
      </c>
      <c r="U28" s="100"/>
      <c r="V28" s="100" t="s">
        <v>561</v>
      </c>
      <c r="W28" s="100" t="s">
        <v>524</v>
      </c>
      <c r="X28" s="100"/>
      <c r="Y28" s="100"/>
      <c r="Z28" s="100"/>
      <c r="AA28" s="100"/>
      <c r="AB28" s="326">
        <v>45627</v>
      </c>
      <c r="AC28" s="100"/>
      <c r="AD28" s="100"/>
      <c r="AE28" s="100"/>
      <c r="AF28" s="100"/>
      <c r="AG28" s="100"/>
      <c r="AH28" s="100"/>
      <c r="AI28" s="100"/>
      <c r="AJ28" s="97"/>
      <c r="AK28" s="1"/>
      <c r="AL28" s="1"/>
      <c r="AM28" s="1"/>
      <c r="AN28" s="1"/>
    </row>
    <row r="29" spans="1:40" ht="30" customHeight="1">
      <c r="A29" s="280"/>
      <c r="B29" s="13" t="s">
        <v>100</v>
      </c>
      <c r="C29" s="24" t="s">
        <v>344</v>
      </c>
      <c r="D29" s="8" t="s">
        <v>345</v>
      </c>
      <c r="E29" s="282" t="s">
        <v>346</v>
      </c>
      <c r="F29" s="264">
        <v>44642</v>
      </c>
      <c r="G29" s="9">
        <v>45261</v>
      </c>
      <c r="H29" s="8" t="s">
        <v>240</v>
      </c>
      <c r="I29" s="8" t="s">
        <v>245</v>
      </c>
      <c r="J29" s="8" t="s">
        <v>347</v>
      </c>
      <c r="K29" s="19"/>
      <c r="L29" s="20"/>
      <c r="M29" s="8" t="s">
        <v>367</v>
      </c>
      <c r="N29" s="105"/>
      <c r="O29" s="105"/>
      <c r="P29" s="106"/>
      <c r="Q29" s="106" t="s">
        <v>183</v>
      </c>
      <c r="R29" s="105"/>
      <c r="S29" s="102"/>
      <c r="T29" s="109" t="s">
        <v>562</v>
      </c>
      <c r="U29" s="103" t="s">
        <v>563</v>
      </c>
      <c r="V29" s="109" t="s">
        <v>564</v>
      </c>
      <c r="W29" s="109" t="s">
        <v>292</v>
      </c>
      <c r="X29" s="285" t="s">
        <v>565</v>
      </c>
      <c r="Y29" s="100"/>
      <c r="Z29" s="100"/>
      <c r="AA29" s="100"/>
      <c r="AB29" s="100"/>
      <c r="AC29" s="100"/>
      <c r="AD29" s="100" t="s">
        <v>516</v>
      </c>
      <c r="AE29" s="100"/>
      <c r="AF29" s="100"/>
      <c r="AG29" s="100"/>
      <c r="AH29" s="100"/>
      <c r="AI29" s="100"/>
      <c r="AJ29" s="97"/>
      <c r="AK29" s="1"/>
      <c r="AL29" s="1"/>
      <c r="AM29" s="1"/>
      <c r="AN29" s="1"/>
    </row>
    <row r="30" spans="1:40" ht="30" customHeight="1">
      <c r="A30" s="280"/>
      <c r="B30" s="13" t="s">
        <v>101</v>
      </c>
      <c r="C30" s="24" t="s">
        <v>348</v>
      </c>
      <c r="D30" s="8" t="s">
        <v>349</v>
      </c>
      <c r="E30" s="283" t="s">
        <v>350</v>
      </c>
      <c r="F30" s="264">
        <v>44642</v>
      </c>
      <c r="G30" s="9">
        <v>46266</v>
      </c>
      <c r="H30" s="8" t="s">
        <v>238</v>
      </c>
      <c r="I30" s="8" t="s">
        <v>245</v>
      </c>
      <c r="J30" s="8" t="s">
        <v>234</v>
      </c>
      <c r="K30" s="19"/>
      <c r="L30" s="20"/>
      <c r="M30" s="8" t="s">
        <v>368</v>
      </c>
      <c r="N30" s="105" t="s">
        <v>183</v>
      </c>
      <c r="O30" s="105"/>
      <c r="P30" s="106"/>
      <c r="Q30" s="106"/>
      <c r="R30" s="105"/>
      <c r="S30" s="102"/>
      <c r="T30" s="109" t="s">
        <v>382</v>
      </c>
      <c r="U30" s="103"/>
      <c r="V30" s="109" t="s">
        <v>383</v>
      </c>
      <c r="W30" s="109" t="s">
        <v>292</v>
      </c>
      <c r="X30" s="285" t="s">
        <v>384</v>
      </c>
      <c r="Y30" s="277" t="s">
        <v>514</v>
      </c>
      <c r="Z30" s="100"/>
      <c r="AA30" s="100"/>
      <c r="AB30" s="326">
        <v>45352</v>
      </c>
      <c r="AC30" s="100"/>
      <c r="AD30" s="100"/>
      <c r="AE30" s="100"/>
      <c r="AF30" s="100"/>
      <c r="AG30" s="100"/>
      <c r="AH30" s="100"/>
      <c r="AI30" s="100"/>
      <c r="AJ30" s="97"/>
      <c r="AK30" s="1"/>
      <c r="AL30" s="1"/>
      <c r="AM30" s="1"/>
      <c r="AN30" s="1"/>
    </row>
    <row r="31" spans="1:40" ht="30" customHeight="1">
      <c r="A31" s="280"/>
      <c r="B31" s="13" t="s">
        <v>102</v>
      </c>
      <c r="C31" s="24" t="s">
        <v>351</v>
      </c>
      <c r="D31" s="8" t="s">
        <v>352</v>
      </c>
      <c r="E31" s="283" t="s">
        <v>353</v>
      </c>
      <c r="F31" s="8" t="s">
        <v>354</v>
      </c>
      <c r="G31" s="9">
        <v>44986</v>
      </c>
      <c r="H31" s="8" t="s">
        <v>355</v>
      </c>
      <c r="I31" s="8" t="s">
        <v>245</v>
      </c>
      <c r="J31" s="8" t="s">
        <v>356</v>
      </c>
      <c r="K31" s="19"/>
      <c r="L31" s="20"/>
      <c r="M31" s="8"/>
      <c r="N31" s="105"/>
      <c r="O31" s="105"/>
      <c r="P31" s="106"/>
      <c r="Q31" s="106" t="s">
        <v>183</v>
      </c>
      <c r="R31" s="105"/>
      <c r="S31" s="102"/>
      <c r="T31" s="109" t="s">
        <v>566</v>
      </c>
      <c r="U31" s="109" t="s">
        <v>567</v>
      </c>
      <c r="V31" s="109"/>
      <c r="W31" s="109" t="s">
        <v>387</v>
      </c>
      <c r="X31" s="285" t="s">
        <v>568</v>
      </c>
      <c r="Y31" s="100"/>
      <c r="Z31" s="100"/>
      <c r="AA31" s="100"/>
      <c r="AB31" s="100"/>
      <c r="AC31" s="326">
        <v>45292</v>
      </c>
      <c r="AD31" s="100"/>
      <c r="AE31" s="100"/>
      <c r="AF31" s="100"/>
      <c r="AG31" s="100"/>
      <c r="AH31" s="100"/>
      <c r="AI31" s="100"/>
      <c r="AJ31" s="97"/>
      <c r="AK31" s="1"/>
      <c r="AL31" s="1"/>
      <c r="AM31" s="1"/>
      <c r="AN31" s="1"/>
    </row>
    <row r="32" spans="1:40" ht="30" customHeight="1">
      <c r="A32" s="280"/>
      <c r="B32" s="13" t="s">
        <v>103</v>
      </c>
      <c r="C32" s="24" t="s">
        <v>357</v>
      </c>
      <c r="D32" s="8" t="s">
        <v>358</v>
      </c>
      <c r="E32" s="282" t="s">
        <v>359</v>
      </c>
      <c r="F32" s="9">
        <v>45292</v>
      </c>
      <c r="G32" s="9">
        <v>46266</v>
      </c>
      <c r="H32" s="8" t="s">
        <v>355</v>
      </c>
      <c r="I32" s="8" t="s">
        <v>246</v>
      </c>
      <c r="J32" s="8" t="s">
        <v>360</v>
      </c>
      <c r="K32" s="19"/>
      <c r="L32" s="20"/>
      <c r="M32" s="8" t="s">
        <v>369</v>
      </c>
      <c r="N32" s="105" t="s">
        <v>183</v>
      </c>
      <c r="O32" s="105"/>
      <c r="P32" s="106"/>
      <c r="Q32" s="106"/>
      <c r="R32" s="105"/>
      <c r="S32" s="102"/>
      <c r="T32" s="109" t="s">
        <v>569</v>
      </c>
      <c r="U32" s="103"/>
      <c r="V32" s="109"/>
      <c r="W32" s="109" t="s">
        <v>292</v>
      </c>
      <c r="X32" s="285" t="s">
        <v>390</v>
      </c>
      <c r="Y32" s="100"/>
      <c r="Z32" s="100"/>
      <c r="AA32" s="100"/>
      <c r="AB32" s="326">
        <v>45474</v>
      </c>
      <c r="AC32" s="100"/>
      <c r="AD32" s="100"/>
      <c r="AE32" s="100"/>
      <c r="AF32" s="100"/>
      <c r="AG32" s="100"/>
      <c r="AH32" s="100"/>
      <c r="AI32" s="100"/>
      <c r="AJ32" s="97"/>
      <c r="AK32" s="1"/>
      <c r="AL32" s="1"/>
      <c r="AM32" s="1"/>
      <c r="AN32" s="1"/>
    </row>
    <row r="33" spans="1:40" ht="30" customHeight="1">
      <c r="A33" s="280"/>
      <c r="B33" s="13" t="s">
        <v>104</v>
      </c>
      <c r="C33" s="24" t="s">
        <v>361</v>
      </c>
      <c r="D33" s="8" t="s">
        <v>362</v>
      </c>
      <c r="E33" s="282" t="s">
        <v>363</v>
      </c>
      <c r="F33" s="264">
        <v>44583</v>
      </c>
      <c r="G33" s="8" t="s">
        <v>237</v>
      </c>
      <c r="H33" s="8" t="s">
        <v>240</v>
      </c>
      <c r="I33" s="8" t="s">
        <v>245</v>
      </c>
      <c r="J33" s="8" t="s">
        <v>336</v>
      </c>
      <c r="K33" s="19"/>
      <c r="L33" s="20"/>
      <c r="M33" s="8" t="s">
        <v>370</v>
      </c>
      <c r="N33" s="105"/>
      <c r="O33" s="105"/>
      <c r="P33" s="106"/>
      <c r="Q33" s="106"/>
      <c r="R33" s="105" t="s">
        <v>183</v>
      </c>
      <c r="S33" s="102"/>
      <c r="T33" s="109" t="s">
        <v>570</v>
      </c>
      <c r="U33" s="103" t="s">
        <v>571</v>
      </c>
      <c r="V33" s="109"/>
      <c r="W33" s="109" t="s">
        <v>292</v>
      </c>
      <c r="X33" s="285"/>
      <c r="Y33" s="100"/>
      <c r="Z33" s="100"/>
      <c r="AA33" s="100"/>
      <c r="AB33" s="100"/>
      <c r="AC33" s="100"/>
      <c r="AD33" s="100"/>
      <c r="AE33" s="100"/>
      <c r="AF33" s="100"/>
      <c r="AG33" s="100"/>
      <c r="AH33" s="100"/>
      <c r="AI33" s="100"/>
      <c r="AJ33" s="97"/>
      <c r="AK33" s="1"/>
      <c r="AL33" s="1"/>
      <c r="AM33" s="1"/>
      <c r="AN33" s="1"/>
    </row>
    <row r="34" spans="1:40" ht="30" customHeight="1">
      <c r="A34" s="281" t="s">
        <v>393</v>
      </c>
      <c r="B34" s="13" t="s">
        <v>105</v>
      </c>
      <c r="C34" s="24" t="s">
        <v>394</v>
      </c>
      <c r="D34" s="8" t="s">
        <v>395</v>
      </c>
      <c r="E34" s="287" t="s">
        <v>396</v>
      </c>
      <c r="F34" s="8" t="s">
        <v>397</v>
      </c>
      <c r="G34" s="9">
        <v>45200</v>
      </c>
      <c r="H34" s="8" t="s">
        <v>240</v>
      </c>
      <c r="I34" s="8" t="s">
        <v>245</v>
      </c>
      <c r="J34" s="8" t="s">
        <v>398</v>
      </c>
      <c r="K34" s="305"/>
      <c r="L34" s="305"/>
      <c r="M34" s="8" t="s">
        <v>399</v>
      </c>
      <c r="N34" s="100"/>
      <c r="O34" s="100"/>
      <c r="P34" s="101"/>
      <c r="Q34" s="100" t="s">
        <v>183</v>
      </c>
      <c r="R34" s="100"/>
      <c r="S34" s="102"/>
      <c r="T34" s="17" t="s">
        <v>572</v>
      </c>
      <c r="U34" s="14" t="s">
        <v>573</v>
      </c>
      <c r="V34" s="14"/>
      <c r="W34" s="14"/>
      <c r="X34" s="14"/>
      <c r="Y34" s="14"/>
      <c r="Z34" s="14"/>
      <c r="AA34" s="14"/>
      <c r="AB34" s="14"/>
      <c r="AC34" s="289">
        <v>45413</v>
      </c>
      <c r="AD34" s="14"/>
      <c r="AE34" s="14"/>
      <c r="AF34" s="14"/>
      <c r="AG34" s="14"/>
      <c r="AH34" s="14"/>
      <c r="AI34" s="14"/>
      <c r="AJ34" s="97"/>
      <c r="AK34" s="1"/>
      <c r="AL34" s="1"/>
      <c r="AM34" s="1"/>
      <c r="AN34" s="1"/>
    </row>
    <row r="35" spans="1:40" ht="30" customHeight="1">
      <c r="A35" s="280"/>
      <c r="B35" s="13" t="s">
        <v>106</v>
      </c>
      <c r="C35" s="24" t="s">
        <v>400</v>
      </c>
      <c r="D35" s="8" t="s">
        <v>401</v>
      </c>
      <c r="E35" s="288" t="s">
        <v>402</v>
      </c>
      <c r="F35" s="291">
        <v>44888</v>
      </c>
      <c r="G35" s="9">
        <v>46266</v>
      </c>
      <c r="H35" s="8" t="s">
        <v>240</v>
      </c>
      <c r="I35" s="8" t="s">
        <v>403</v>
      </c>
      <c r="J35" s="8" t="s">
        <v>234</v>
      </c>
      <c r="K35" s="282"/>
      <c r="L35" s="282"/>
      <c r="M35" s="8" t="s">
        <v>404</v>
      </c>
      <c r="N35" s="100"/>
      <c r="O35" s="100"/>
      <c r="P35" s="101"/>
      <c r="Q35" s="100" t="s">
        <v>183</v>
      </c>
      <c r="R35" s="100"/>
      <c r="S35" s="102"/>
      <c r="T35" s="17" t="s">
        <v>572</v>
      </c>
      <c r="U35" s="14" t="s">
        <v>573</v>
      </c>
      <c r="V35" s="14"/>
      <c r="W35" s="14"/>
      <c r="X35" s="14"/>
      <c r="Y35" s="14"/>
      <c r="Z35" s="14"/>
      <c r="AA35" s="14"/>
      <c r="AB35" s="289">
        <v>45170</v>
      </c>
      <c r="AC35" s="14"/>
      <c r="AD35" s="14"/>
      <c r="AE35" s="14"/>
      <c r="AF35" s="14"/>
      <c r="AG35" s="14"/>
      <c r="AH35" s="14"/>
      <c r="AI35" s="14"/>
      <c r="AJ35" s="97"/>
      <c r="AK35" s="1"/>
      <c r="AL35" s="1"/>
      <c r="AM35" s="1"/>
      <c r="AN35" s="1"/>
    </row>
    <row r="36" spans="1:40" ht="30" customHeight="1">
      <c r="A36" s="280"/>
      <c r="B36" s="13" t="s">
        <v>107</v>
      </c>
      <c r="C36" s="24" t="s">
        <v>405</v>
      </c>
      <c r="D36" s="8" t="s">
        <v>406</v>
      </c>
      <c r="E36" s="288" t="s">
        <v>407</v>
      </c>
      <c r="F36" s="9">
        <v>45292</v>
      </c>
      <c r="G36" s="9">
        <v>45627</v>
      </c>
      <c r="H36" s="8" t="s">
        <v>238</v>
      </c>
      <c r="I36" s="8" t="s">
        <v>408</v>
      </c>
      <c r="J36" s="8" t="s">
        <v>409</v>
      </c>
      <c r="K36" s="290"/>
      <c r="L36" s="290"/>
      <c r="M36" s="290" t="s">
        <v>410</v>
      </c>
      <c r="N36" s="100" t="s">
        <v>183</v>
      </c>
      <c r="O36" s="100"/>
      <c r="P36" s="101"/>
      <c r="Q36" s="100"/>
      <c r="R36" s="100"/>
      <c r="S36" s="102"/>
      <c r="T36" s="15"/>
      <c r="U36" s="15" t="s">
        <v>574</v>
      </c>
      <c r="V36" s="15"/>
      <c r="W36" s="103" t="s">
        <v>292</v>
      </c>
      <c r="X36" s="15"/>
      <c r="Y36" s="277" t="s">
        <v>515</v>
      </c>
      <c r="Z36" s="14"/>
      <c r="AA36" s="14"/>
      <c r="AB36" s="14"/>
      <c r="AC36" s="14"/>
      <c r="AD36" s="14"/>
      <c r="AE36" s="14"/>
      <c r="AF36" s="14"/>
      <c r="AG36" s="14"/>
      <c r="AH36" s="14"/>
      <c r="AI36" s="14"/>
      <c r="AJ36" s="97"/>
      <c r="AK36" s="1"/>
      <c r="AL36" s="1"/>
      <c r="AM36" s="1"/>
      <c r="AN36" s="1"/>
    </row>
    <row r="37" spans="1:40" ht="30" customHeight="1">
      <c r="A37" s="281" t="s">
        <v>411</v>
      </c>
      <c r="B37" s="13" t="s">
        <v>108</v>
      </c>
      <c r="C37" s="24" t="s">
        <v>412</v>
      </c>
      <c r="D37" s="8" t="s">
        <v>413</v>
      </c>
      <c r="E37" s="287" t="s">
        <v>414</v>
      </c>
      <c r="F37" s="8" t="s">
        <v>179</v>
      </c>
      <c r="G37" s="264">
        <v>44886</v>
      </c>
      <c r="H37" s="8" t="s">
        <v>240</v>
      </c>
      <c r="I37" s="8" t="s">
        <v>245</v>
      </c>
      <c r="J37" s="8" t="s">
        <v>415</v>
      </c>
      <c r="K37" s="305"/>
      <c r="L37" s="305"/>
      <c r="M37" s="292"/>
      <c r="N37" s="100"/>
      <c r="O37" s="100"/>
      <c r="P37" s="100"/>
      <c r="Q37" s="101"/>
      <c r="R37" s="101" t="s">
        <v>183</v>
      </c>
      <c r="S37" s="102"/>
      <c r="T37" s="15" t="s">
        <v>575</v>
      </c>
      <c r="U37" s="15" t="s">
        <v>576</v>
      </c>
      <c r="V37" s="15"/>
      <c r="W37" s="329" t="s">
        <v>292</v>
      </c>
      <c r="X37" s="7"/>
      <c r="Y37" s="14"/>
      <c r="Z37" s="14"/>
      <c r="AA37" s="14"/>
      <c r="AB37" s="14"/>
      <c r="AC37" s="14"/>
      <c r="AD37" s="14"/>
      <c r="AE37" s="14"/>
      <c r="AF37" s="14"/>
      <c r="AG37" s="14"/>
      <c r="AH37" s="14"/>
      <c r="AI37" s="14"/>
      <c r="AJ37" s="97"/>
      <c r="AK37" s="1"/>
      <c r="AL37" s="1"/>
      <c r="AM37" s="1"/>
      <c r="AN37" s="1"/>
    </row>
    <row r="38" spans="1:40" ht="30" customHeight="1">
      <c r="A38" s="280"/>
      <c r="B38" s="13" t="s">
        <v>109</v>
      </c>
      <c r="C38" s="24" t="s">
        <v>416</v>
      </c>
      <c r="D38" s="8" t="s">
        <v>417</v>
      </c>
      <c r="E38" s="288" t="s">
        <v>418</v>
      </c>
      <c r="F38" s="8" t="s">
        <v>179</v>
      </c>
      <c r="G38" s="264">
        <v>44886</v>
      </c>
      <c r="H38" s="8" t="s">
        <v>240</v>
      </c>
      <c r="I38" s="8" t="s">
        <v>245</v>
      </c>
      <c r="J38" s="8" t="s">
        <v>419</v>
      </c>
      <c r="K38" s="293"/>
      <c r="L38" s="293"/>
      <c r="M38" s="8" t="s">
        <v>420</v>
      </c>
      <c r="N38" s="100"/>
      <c r="O38" s="100"/>
      <c r="P38" s="100"/>
      <c r="Q38" s="100"/>
      <c r="R38" s="101" t="s">
        <v>183</v>
      </c>
      <c r="S38" s="102"/>
      <c r="T38" s="15" t="s">
        <v>577</v>
      </c>
      <c r="U38" s="15" t="s">
        <v>578</v>
      </c>
      <c r="V38" s="15"/>
      <c r="W38" s="329" t="s">
        <v>292</v>
      </c>
      <c r="X38" s="7" t="s">
        <v>579</v>
      </c>
      <c r="Y38" s="14"/>
      <c r="Z38" s="14"/>
      <c r="AA38" s="14"/>
      <c r="AB38" s="14"/>
      <c r="AC38" s="14"/>
      <c r="AD38" s="14"/>
      <c r="AE38" s="14"/>
      <c r="AF38" s="14"/>
      <c r="AG38" s="14"/>
      <c r="AH38" s="14"/>
      <c r="AI38" s="14"/>
      <c r="AJ38" s="97"/>
      <c r="AK38" s="1"/>
      <c r="AL38" s="1"/>
      <c r="AM38" s="1"/>
      <c r="AN38" s="1"/>
    </row>
    <row r="39" spans="1:40" ht="30" customHeight="1">
      <c r="A39" s="280"/>
      <c r="B39" s="13" t="s">
        <v>110</v>
      </c>
      <c r="C39" s="24" t="s">
        <v>421</v>
      </c>
      <c r="D39" s="8" t="s">
        <v>422</v>
      </c>
      <c r="E39" s="288" t="s">
        <v>423</v>
      </c>
      <c r="F39" s="8" t="s">
        <v>335</v>
      </c>
      <c r="G39" s="9">
        <v>45170</v>
      </c>
      <c r="H39" s="8" t="s">
        <v>240</v>
      </c>
      <c r="I39" s="8" t="s">
        <v>245</v>
      </c>
      <c r="J39" s="8" t="s">
        <v>424</v>
      </c>
      <c r="K39" s="306"/>
      <c r="L39" s="306"/>
      <c r="M39" s="307"/>
      <c r="N39" s="100"/>
      <c r="O39" s="100"/>
      <c r="P39" s="100" t="s">
        <v>183</v>
      </c>
      <c r="Q39" s="101"/>
      <c r="R39" s="101"/>
      <c r="S39" s="102"/>
      <c r="T39" s="15" t="s">
        <v>580</v>
      </c>
      <c r="U39" s="15" t="s">
        <v>581</v>
      </c>
      <c r="V39" s="7" t="s">
        <v>582</v>
      </c>
      <c r="W39" s="103" t="s">
        <v>292</v>
      </c>
      <c r="X39" s="7" t="s">
        <v>583</v>
      </c>
      <c r="Y39" s="14"/>
      <c r="Z39" s="14"/>
      <c r="AA39" s="14"/>
      <c r="AB39" s="14"/>
      <c r="AC39" s="289">
        <v>45627</v>
      </c>
      <c r="AD39" s="14"/>
      <c r="AE39" s="14"/>
      <c r="AF39" s="14"/>
      <c r="AG39" s="14"/>
      <c r="AH39" s="14"/>
      <c r="AI39" s="14"/>
      <c r="AJ39" s="97"/>
      <c r="AK39" s="1"/>
      <c r="AL39" s="1"/>
      <c r="AM39" s="1"/>
      <c r="AN39" s="1"/>
    </row>
    <row r="40" spans="1:40" ht="30" customHeight="1">
      <c r="A40" s="280"/>
      <c r="B40" s="13" t="s">
        <v>111</v>
      </c>
      <c r="C40" s="24" t="s">
        <v>425</v>
      </c>
      <c r="D40" s="8" t="s">
        <v>426</v>
      </c>
      <c r="E40" s="288" t="s">
        <v>427</v>
      </c>
      <c r="F40" s="8" t="s">
        <v>397</v>
      </c>
      <c r="G40" s="9">
        <v>46266</v>
      </c>
      <c r="H40" s="8" t="s">
        <v>240</v>
      </c>
      <c r="I40" s="8" t="s">
        <v>428</v>
      </c>
      <c r="J40" s="8" t="s">
        <v>429</v>
      </c>
      <c r="K40" s="306"/>
      <c r="L40" s="306"/>
      <c r="M40" s="8" t="s">
        <v>430</v>
      </c>
      <c r="N40" s="100"/>
      <c r="O40" s="100"/>
      <c r="P40" s="100" t="s">
        <v>183</v>
      </c>
      <c r="Q40" s="101"/>
      <c r="R40" s="100"/>
      <c r="S40" s="102"/>
      <c r="T40" s="15" t="s">
        <v>584</v>
      </c>
      <c r="U40" s="15" t="s">
        <v>585</v>
      </c>
      <c r="V40" s="15" t="s">
        <v>586</v>
      </c>
      <c r="W40" s="15" t="s">
        <v>292</v>
      </c>
      <c r="X40" s="7" t="s">
        <v>587</v>
      </c>
      <c r="Y40" s="14"/>
      <c r="Z40" s="14"/>
      <c r="AA40" s="14"/>
      <c r="AB40" s="14"/>
      <c r="AC40" s="14"/>
      <c r="AD40" s="14"/>
      <c r="AE40" s="14"/>
      <c r="AF40" s="14"/>
      <c r="AG40" s="14"/>
      <c r="AH40" s="14"/>
      <c r="AI40" s="14"/>
      <c r="AJ40" s="97"/>
      <c r="AK40" s="1"/>
      <c r="AL40" s="1"/>
      <c r="AM40" s="1"/>
      <c r="AN40" s="1"/>
    </row>
    <row r="41" spans="1:40" ht="30" customHeight="1">
      <c r="A41" s="280"/>
      <c r="B41" s="13" t="s">
        <v>112</v>
      </c>
      <c r="C41" s="24" t="s">
        <v>431</v>
      </c>
      <c r="D41" s="8" t="s">
        <v>432</v>
      </c>
      <c r="E41" s="288" t="s">
        <v>433</v>
      </c>
      <c r="F41" s="8" t="s">
        <v>397</v>
      </c>
      <c r="G41" s="9">
        <v>46266</v>
      </c>
      <c r="H41" s="8" t="s">
        <v>434</v>
      </c>
      <c r="I41" s="8" t="s">
        <v>337</v>
      </c>
      <c r="J41" s="8" t="s">
        <v>435</v>
      </c>
      <c r="K41" s="306"/>
      <c r="L41" s="306"/>
      <c r="M41" s="8" t="s">
        <v>436</v>
      </c>
      <c r="N41" s="100"/>
      <c r="O41" s="100" t="s">
        <v>183</v>
      </c>
      <c r="P41" s="101"/>
      <c r="Q41" s="101"/>
      <c r="R41" s="100"/>
      <c r="S41" s="102"/>
      <c r="T41" s="15" t="s">
        <v>588</v>
      </c>
      <c r="U41" s="15" t="s">
        <v>589</v>
      </c>
      <c r="V41" s="15"/>
      <c r="W41" s="103"/>
      <c r="X41" s="7" t="s">
        <v>590</v>
      </c>
      <c r="Y41" s="14"/>
      <c r="Z41" s="14"/>
      <c r="AA41" s="14"/>
      <c r="AB41" s="14"/>
      <c r="AC41" s="14"/>
      <c r="AD41" s="14"/>
      <c r="AE41" s="14"/>
      <c r="AF41" s="14"/>
      <c r="AG41" s="14"/>
      <c r="AH41" s="14"/>
      <c r="AI41" s="14"/>
      <c r="AJ41" s="97"/>
      <c r="AK41" s="1"/>
      <c r="AL41" s="1"/>
      <c r="AM41" s="1"/>
      <c r="AN41" s="1"/>
    </row>
    <row r="42" spans="1:40" ht="30" customHeight="1">
      <c r="A42" s="281" t="s">
        <v>437</v>
      </c>
      <c r="B42" s="13" t="s">
        <v>113</v>
      </c>
      <c r="C42" s="24" t="s">
        <v>438</v>
      </c>
      <c r="D42" s="8" t="s">
        <v>439</v>
      </c>
      <c r="E42" s="294" t="s">
        <v>440</v>
      </c>
      <c r="F42" s="8" t="s">
        <v>179</v>
      </c>
      <c r="G42" s="9">
        <v>46266</v>
      </c>
      <c r="H42" s="8" t="s">
        <v>240</v>
      </c>
      <c r="I42" s="8" t="s">
        <v>245</v>
      </c>
      <c r="J42" s="8" t="s">
        <v>441</v>
      </c>
      <c r="K42" s="295"/>
      <c r="L42" s="295"/>
      <c r="M42" s="8" t="s">
        <v>442</v>
      </c>
      <c r="N42" s="163"/>
      <c r="O42" s="164"/>
      <c r="P42" s="163"/>
      <c r="Q42" s="163" t="s">
        <v>183</v>
      </c>
      <c r="R42" s="163"/>
      <c r="S42" s="117"/>
      <c r="T42" s="15" t="s">
        <v>591</v>
      </c>
      <c r="U42" s="15"/>
      <c r="V42" s="15"/>
      <c r="W42" s="329" t="s">
        <v>292</v>
      </c>
      <c r="X42" s="7" t="s">
        <v>592</v>
      </c>
      <c r="Y42" s="14"/>
      <c r="Z42" s="14"/>
      <c r="AA42" s="14"/>
      <c r="AB42" s="14"/>
      <c r="AC42" s="14"/>
      <c r="AD42" s="14"/>
      <c r="AE42" s="14"/>
      <c r="AF42" s="14"/>
      <c r="AG42" s="14"/>
      <c r="AH42" s="14"/>
      <c r="AI42" s="14"/>
      <c r="AJ42" s="97"/>
      <c r="AK42" s="1"/>
      <c r="AL42" s="1"/>
      <c r="AM42" s="1"/>
      <c r="AN42" s="1"/>
    </row>
    <row r="43" spans="1:40" ht="30" customHeight="1">
      <c r="A43" s="280"/>
      <c r="B43" s="13" t="s">
        <v>114</v>
      </c>
      <c r="C43" s="24" t="s">
        <v>443</v>
      </c>
      <c r="D43" s="8" t="s">
        <v>444</v>
      </c>
      <c r="E43" s="296" t="s">
        <v>445</v>
      </c>
      <c r="F43" s="264">
        <v>44642</v>
      </c>
      <c r="G43" s="9">
        <v>46266</v>
      </c>
      <c r="H43" s="8" t="s">
        <v>240</v>
      </c>
      <c r="I43" s="8" t="s">
        <v>245</v>
      </c>
      <c r="J43" s="8" t="s">
        <v>446</v>
      </c>
      <c r="K43" s="297"/>
      <c r="L43" s="297"/>
      <c r="M43" s="8" t="s">
        <v>447</v>
      </c>
      <c r="N43" s="100"/>
      <c r="O43" s="100"/>
      <c r="P43" s="100"/>
      <c r="Q43" s="101" t="s">
        <v>183</v>
      </c>
      <c r="R43" s="101"/>
      <c r="S43" s="102"/>
      <c r="T43" s="15" t="s">
        <v>593</v>
      </c>
      <c r="U43" s="15"/>
      <c r="V43" s="15"/>
      <c r="W43" s="329" t="s">
        <v>292</v>
      </c>
      <c r="X43" s="7" t="s">
        <v>594</v>
      </c>
      <c r="Y43" s="14"/>
      <c r="Z43" s="14"/>
      <c r="AA43" s="14"/>
      <c r="AB43" s="14"/>
      <c r="AC43" s="14"/>
      <c r="AD43" s="14"/>
      <c r="AE43" s="14"/>
      <c r="AF43" s="14"/>
      <c r="AG43" s="14"/>
      <c r="AH43" s="14"/>
      <c r="AI43" s="14"/>
      <c r="AJ43" s="97"/>
      <c r="AK43" s="1"/>
      <c r="AL43" s="1"/>
      <c r="AM43" s="1"/>
      <c r="AN43" s="1"/>
    </row>
    <row r="44" spans="1:40" ht="30" customHeight="1">
      <c r="A44" s="280"/>
      <c r="B44" s="13" t="s">
        <v>115</v>
      </c>
      <c r="C44" s="24" t="s">
        <v>448</v>
      </c>
      <c r="D44" s="8" t="s">
        <v>449</v>
      </c>
      <c r="E44" s="296" t="s">
        <v>450</v>
      </c>
      <c r="F44" s="8" t="s">
        <v>451</v>
      </c>
      <c r="G44" s="9">
        <v>46266</v>
      </c>
      <c r="H44" s="8" t="s">
        <v>234</v>
      </c>
      <c r="I44" s="8" t="s">
        <v>249</v>
      </c>
      <c r="J44" s="8" t="s">
        <v>452</v>
      </c>
      <c r="K44" s="297"/>
      <c r="L44" s="297"/>
      <c r="M44" s="8" t="s">
        <v>453</v>
      </c>
      <c r="N44" s="100"/>
      <c r="O44" s="100"/>
      <c r="P44" s="100"/>
      <c r="Q44" s="100" t="s">
        <v>183</v>
      </c>
      <c r="R44" s="101"/>
      <c r="S44" s="102"/>
      <c r="T44" s="15" t="s">
        <v>595</v>
      </c>
      <c r="U44" s="15"/>
      <c r="V44" s="7"/>
      <c r="W44" s="103" t="s">
        <v>596</v>
      </c>
      <c r="X44" s="14"/>
      <c r="Y44" s="14"/>
      <c r="Z44" s="14"/>
      <c r="AA44" s="14"/>
      <c r="AB44" s="14"/>
      <c r="AC44" s="14"/>
      <c r="AD44" s="14"/>
      <c r="AE44" s="14"/>
      <c r="AF44" s="14"/>
      <c r="AG44" s="14"/>
      <c r="AH44" s="14"/>
      <c r="AI44" s="14"/>
      <c r="AJ44" s="97"/>
      <c r="AK44" s="1"/>
      <c r="AL44" s="1"/>
      <c r="AM44" s="1"/>
      <c r="AN44" s="1"/>
    </row>
    <row r="45" spans="1:40" ht="30" customHeight="1">
      <c r="A45" s="280"/>
      <c r="B45" s="13" t="s">
        <v>116</v>
      </c>
      <c r="C45" s="24" t="s">
        <v>454</v>
      </c>
      <c r="D45" s="8" t="s">
        <v>449</v>
      </c>
      <c r="E45" s="296" t="s">
        <v>450</v>
      </c>
      <c r="F45" s="8" t="s">
        <v>451</v>
      </c>
      <c r="G45" s="9">
        <v>46266</v>
      </c>
      <c r="H45" s="8" t="s">
        <v>455</v>
      </c>
      <c r="I45" s="8" t="s">
        <v>456</v>
      </c>
      <c r="J45" s="8" t="s">
        <v>255</v>
      </c>
      <c r="K45" s="297"/>
      <c r="L45" s="297"/>
      <c r="M45" s="8" t="s">
        <v>453</v>
      </c>
      <c r="N45" s="100"/>
      <c r="O45" s="100"/>
      <c r="P45" s="100" t="s">
        <v>183</v>
      </c>
      <c r="Q45" s="101"/>
      <c r="R45" s="101"/>
      <c r="S45" s="102"/>
      <c r="T45" s="15" t="s">
        <v>597</v>
      </c>
      <c r="U45" s="15"/>
      <c r="V45" s="7" t="s">
        <v>598</v>
      </c>
      <c r="W45" s="103" t="s">
        <v>524</v>
      </c>
      <c r="X45" s="14"/>
      <c r="Y45" s="14"/>
      <c r="Z45" s="14"/>
      <c r="AA45" s="14"/>
      <c r="AB45" s="14"/>
      <c r="AC45" s="14"/>
      <c r="AD45" s="14"/>
      <c r="AE45" s="14"/>
      <c r="AF45" s="14"/>
      <c r="AG45" s="14"/>
      <c r="AH45" s="14"/>
      <c r="AI45" s="14"/>
      <c r="AJ45" s="97"/>
      <c r="AK45" s="1"/>
      <c r="AL45" s="1"/>
      <c r="AM45" s="1"/>
      <c r="AN45" s="1"/>
    </row>
    <row r="46" spans="1:40" ht="30" customHeight="1">
      <c r="A46" s="280"/>
      <c r="B46" s="13" t="s">
        <v>117</v>
      </c>
      <c r="C46" s="24" t="s">
        <v>457</v>
      </c>
      <c r="D46" s="8" t="s">
        <v>458</v>
      </c>
      <c r="E46" s="298" t="s">
        <v>459</v>
      </c>
      <c r="F46" s="8" t="s">
        <v>179</v>
      </c>
      <c r="G46" s="9">
        <v>46266</v>
      </c>
      <c r="H46" s="8" t="s">
        <v>240</v>
      </c>
      <c r="I46" s="8" t="s">
        <v>245</v>
      </c>
      <c r="J46" s="8" t="s">
        <v>460</v>
      </c>
      <c r="K46" s="297"/>
      <c r="L46" s="297"/>
      <c r="M46" s="8" t="s">
        <v>461</v>
      </c>
      <c r="N46" s="100"/>
      <c r="O46" s="100"/>
      <c r="P46" s="100"/>
      <c r="Q46" s="101" t="s">
        <v>183</v>
      </c>
      <c r="R46" s="100"/>
      <c r="S46" s="102"/>
      <c r="T46" s="15" t="s">
        <v>599</v>
      </c>
      <c r="U46" s="15" t="s">
        <v>600</v>
      </c>
      <c r="V46" s="15" t="s">
        <v>601</v>
      </c>
      <c r="W46" s="103" t="s">
        <v>292</v>
      </c>
      <c r="X46" s="15" t="s">
        <v>602</v>
      </c>
      <c r="Y46" s="14"/>
      <c r="Z46" s="14"/>
      <c r="AA46" s="14"/>
      <c r="AB46" s="14"/>
      <c r="AC46" s="14"/>
      <c r="AD46" s="14"/>
      <c r="AE46" s="14"/>
      <c r="AF46" s="14"/>
      <c r="AG46" s="14"/>
      <c r="AH46" s="14"/>
      <c r="AI46" s="14"/>
      <c r="AJ46" s="97"/>
      <c r="AK46" s="1"/>
      <c r="AL46" s="1"/>
      <c r="AM46" s="1"/>
      <c r="AN46" s="1"/>
    </row>
    <row r="47" spans="1:40" ht="30" customHeight="1">
      <c r="A47" s="280"/>
      <c r="B47" s="13" t="s">
        <v>118</v>
      </c>
      <c r="C47" s="24" t="s">
        <v>462</v>
      </c>
      <c r="D47" s="8" t="s">
        <v>463</v>
      </c>
      <c r="E47" s="296" t="s">
        <v>464</v>
      </c>
      <c r="F47" s="8" t="s">
        <v>335</v>
      </c>
      <c r="G47" s="9">
        <v>46266</v>
      </c>
      <c r="H47" s="8" t="s">
        <v>240</v>
      </c>
      <c r="I47" s="8">
        <v>0</v>
      </c>
      <c r="J47" s="297" t="s">
        <v>465</v>
      </c>
      <c r="K47" s="297"/>
      <c r="L47" s="297"/>
      <c r="M47" s="8" t="s">
        <v>466</v>
      </c>
      <c r="N47" s="100"/>
      <c r="O47" s="100"/>
      <c r="P47" s="101"/>
      <c r="Q47" s="101" t="s">
        <v>183</v>
      </c>
      <c r="R47" s="100"/>
      <c r="S47" s="102"/>
      <c r="T47" s="15" t="s">
        <v>603</v>
      </c>
      <c r="U47" s="15" t="s">
        <v>604</v>
      </c>
      <c r="V47" s="15"/>
      <c r="W47" s="103" t="s">
        <v>292</v>
      </c>
      <c r="X47" s="15" t="s">
        <v>605</v>
      </c>
      <c r="Y47" s="14"/>
      <c r="Z47" s="14"/>
      <c r="AA47" s="14"/>
      <c r="AB47" s="14"/>
      <c r="AC47" s="14"/>
      <c r="AD47" s="14"/>
      <c r="AE47" s="14"/>
      <c r="AF47" s="14"/>
      <c r="AG47" s="14"/>
      <c r="AH47" s="14"/>
      <c r="AI47" s="14"/>
      <c r="AJ47" s="97"/>
      <c r="AK47" s="1"/>
      <c r="AL47" s="1"/>
      <c r="AM47" s="1"/>
      <c r="AN47" s="1"/>
    </row>
    <row r="48" spans="1:40" ht="30" customHeight="1">
      <c r="A48" s="280"/>
      <c r="B48" s="13" t="s">
        <v>119</v>
      </c>
      <c r="C48" s="24" t="s">
        <v>467</v>
      </c>
      <c r="D48" s="8" t="s">
        <v>449</v>
      </c>
      <c r="E48" s="296" t="s">
        <v>450</v>
      </c>
      <c r="F48" s="8" t="s">
        <v>451</v>
      </c>
      <c r="G48" s="9">
        <v>46266</v>
      </c>
      <c r="H48" s="8" t="s">
        <v>180</v>
      </c>
      <c r="I48" s="8" t="s">
        <v>244</v>
      </c>
      <c r="J48" s="8" t="s">
        <v>240</v>
      </c>
      <c r="K48" s="297"/>
      <c r="L48" s="297"/>
      <c r="M48" s="8" t="s">
        <v>430</v>
      </c>
      <c r="N48" s="100"/>
      <c r="O48" s="100"/>
      <c r="P48" s="101" t="s">
        <v>183</v>
      </c>
      <c r="Q48" s="101"/>
      <c r="R48" s="100"/>
      <c r="S48" s="102"/>
      <c r="T48" s="15" t="s">
        <v>606</v>
      </c>
      <c r="U48" s="15" t="s">
        <v>607</v>
      </c>
      <c r="V48" s="15" t="s">
        <v>608</v>
      </c>
      <c r="W48" s="103" t="s">
        <v>292</v>
      </c>
      <c r="X48" s="277" t="s">
        <v>609</v>
      </c>
      <c r="Y48" s="14"/>
      <c r="Z48" s="14"/>
      <c r="AA48" s="14"/>
      <c r="AB48" s="14"/>
      <c r="AC48" s="14"/>
      <c r="AD48" s="14"/>
      <c r="AE48" s="14"/>
      <c r="AF48" s="14"/>
      <c r="AG48" s="14"/>
      <c r="AH48" s="14"/>
      <c r="AI48" s="14"/>
      <c r="AJ48" s="97"/>
      <c r="AK48" s="1"/>
      <c r="AL48" s="1"/>
      <c r="AM48" s="1"/>
      <c r="AN48" s="1"/>
    </row>
    <row r="49" spans="1:40" ht="30" customHeight="1">
      <c r="A49" s="308" t="s">
        <v>437</v>
      </c>
      <c r="B49" s="170" t="s">
        <v>120</v>
      </c>
      <c r="C49" s="24" t="s">
        <v>468</v>
      </c>
      <c r="D49" s="8" t="s">
        <v>469</v>
      </c>
      <c r="E49" s="294" t="s">
        <v>470</v>
      </c>
      <c r="F49" s="8" t="s">
        <v>179</v>
      </c>
      <c r="G49" s="300">
        <v>46266</v>
      </c>
      <c r="H49" s="300" t="s">
        <v>240</v>
      </c>
      <c r="I49" s="8" t="s">
        <v>246</v>
      </c>
      <c r="J49" s="8" t="s">
        <v>471</v>
      </c>
      <c r="K49" s="295"/>
      <c r="L49" s="295"/>
      <c r="M49" s="8" t="s">
        <v>472</v>
      </c>
      <c r="N49" s="100"/>
      <c r="O49" s="101"/>
      <c r="P49" s="100"/>
      <c r="Q49" s="100" t="s">
        <v>183</v>
      </c>
      <c r="R49" s="100"/>
      <c r="S49" s="102"/>
      <c r="T49" s="15" t="s">
        <v>610</v>
      </c>
      <c r="U49" s="15" t="s">
        <v>611</v>
      </c>
      <c r="V49" s="15"/>
      <c r="W49" s="103" t="s">
        <v>292</v>
      </c>
      <c r="X49" s="15" t="s">
        <v>612</v>
      </c>
      <c r="Y49" s="14"/>
      <c r="Z49" s="14"/>
      <c r="AA49" s="14"/>
      <c r="AB49" s="14"/>
      <c r="AC49" s="14"/>
      <c r="AD49" s="14"/>
      <c r="AE49" s="14"/>
      <c r="AF49" s="14"/>
      <c r="AG49" s="14"/>
      <c r="AH49" s="14"/>
      <c r="AI49" s="14"/>
      <c r="AJ49" s="97"/>
      <c r="AK49" s="1"/>
      <c r="AL49" s="1"/>
      <c r="AM49" s="1"/>
      <c r="AN49" s="1"/>
    </row>
    <row r="50" spans="1:40" ht="30" customHeight="1">
      <c r="A50" s="309"/>
      <c r="B50" s="170" t="s">
        <v>121</v>
      </c>
      <c r="C50" s="24" t="s">
        <v>473</v>
      </c>
      <c r="D50" s="8" t="s">
        <v>474</v>
      </c>
      <c r="E50" s="298" t="s">
        <v>475</v>
      </c>
      <c r="F50" s="8" t="s">
        <v>397</v>
      </c>
      <c r="G50" s="283" t="s">
        <v>237</v>
      </c>
      <c r="H50" s="301" t="s">
        <v>240</v>
      </c>
      <c r="I50" s="8" t="s">
        <v>340</v>
      </c>
      <c r="J50" s="8" t="s">
        <v>476</v>
      </c>
      <c r="K50" s="302"/>
      <c r="L50" s="302"/>
      <c r="M50" s="8" t="s">
        <v>477</v>
      </c>
      <c r="N50" s="100"/>
      <c r="O50" s="100"/>
      <c r="P50" s="100"/>
      <c r="Q50" s="101" t="s">
        <v>183</v>
      </c>
      <c r="R50" s="101"/>
      <c r="S50" s="102"/>
      <c r="T50" s="15" t="s">
        <v>613</v>
      </c>
      <c r="U50" s="330" t="s">
        <v>614</v>
      </c>
      <c r="V50" s="15"/>
      <c r="W50" s="15" t="s">
        <v>292</v>
      </c>
      <c r="X50" s="15" t="s">
        <v>615</v>
      </c>
      <c r="Y50" s="14"/>
      <c r="Z50" s="14"/>
      <c r="AA50" s="14"/>
      <c r="AB50" s="14"/>
      <c r="AC50" s="14"/>
      <c r="AD50" s="14"/>
      <c r="AE50" s="14"/>
      <c r="AF50" s="14"/>
      <c r="AG50" s="14"/>
      <c r="AH50" s="14"/>
      <c r="AI50" s="14"/>
      <c r="AJ50" s="97"/>
      <c r="AK50" s="1"/>
      <c r="AL50" s="1"/>
      <c r="AM50" s="1"/>
      <c r="AN50" s="1"/>
    </row>
    <row r="51" spans="1:40" ht="15.75" customHeight="1">
      <c r="A51" s="1"/>
      <c r="B51" s="1"/>
      <c r="C51" s="1"/>
      <c r="D51" s="1"/>
      <c r="E51" s="1"/>
      <c r="F51" s="1"/>
      <c r="G51" s="1"/>
      <c r="H51" s="1"/>
      <c r="I51" s="1"/>
      <c r="J51" s="1"/>
      <c r="K51" s="1"/>
      <c r="L51" s="1"/>
      <c r="M51" s="1"/>
      <c r="N51" s="2"/>
      <c r="O51" s="2"/>
      <c r="P51" s="2"/>
      <c r="Q51" s="2"/>
      <c r="R51" s="2"/>
      <c r="S51" s="2"/>
      <c r="T51" s="1"/>
      <c r="U51" s="1"/>
      <c r="V51" s="1"/>
      <c r="W51" s="1"/>
      <c r="X51" s="1"/>
      <c r="Y51" s="1"/>
      <c r="Z51" s="1"/>
      <c r="AA51" s="1"/>
      <c r="AB51" s="1"/>
      <c r="AC51" s="1"/>
      <c r="AD51" s="1"/>
      <c r="AE51" s="1"/>
      <c r="AF51" s="1"/>
      <c r="AG51" s="1"/>
      <c r="AH51" s="1"/>
      <c r="AI51" s="1"/>
      <c r="AJ51" s="97"/>
      <c r="AK51" s="1"/>
      <c r="AL51" s="1"/>
      <c r="AM51" s="1"/>
      <c r="AN51" s="1"/>
    </row>
    <row r="52" spans="1:40" ht="15.75" customHeight="1">
      <c r="A52" s="1"/>
      <c r="B52" s="29"/>
      <c r="C52" s="1"/>
      <c r="D52" s="1"/>
      <c r="E52" s="1"/>
      <c r="F52" s="1"/>
      <c r="G52" s="1"/>
      <c r="H52" s="1"/>
      <c r="I52" s="1"/>
      <c r="J52" s="1"/>
      <c r="K52" s="1"/>
      <c r="L52" s="1"/>
      <c r="M52" s="1"/>
      <c r="N52" s="2"/>
      <c r="O52" s="2"/>
      <c r="P52" s="2"/>
      <c r="Q52" s="2"/>
      <c r="R52" s="2"/>
      <c r="S52" s="2"/>
      <c r="T52" s="1"/>
      <c r="U52" s="1"/>
      <c r="V52" s="1"/>
      <c r="W52" s="1"/>
      <c r="X52" s="1"/>
      <c r="Y52" s="1"/>
      <c r="Z52" s="1"/>
      <c r="AA52" s="1"/>
      <c r="AB52" s="1"/>
      <c r="AC52" s="1"/>
      <c r="AD52" s="1"/>
      <c r="AE52" s="1"/>
      <c r="AF52" s="1"/>
      <c r="AG52" s="1"/>
      <c r="AH52" s="1"/>
      <c r="AI52" s="1"/>
      <c r="AJ52" s="97"/>
      <c r="AK52" s="1"/>
      <c r="AL52" s="1"/>
      <c r="AM52" s="1"/>
      <c r="AN52" s="1"/>
    </row>
    <row r="53" spans="1:40" ht="15.75" customHeight="1">
      <c r="A53" s="1"/>
      <c r="B53" s="1"/>
      <c r="C53" s="1"/>
      <c r="D53" s="1"/>
      <c r="E53" s="1"/>
      <c r="F53" s="1"/>
      <c r="G53" s="1"/>
      <c r="H53" s="1"/>
      <c r="I53" s="1"/>
      <c r="J53" s="1"/>
      <c r="K53" s="1"/>
      <c r="L53" s="111"/>
      <c r="M53" s="1"/>
      <c r="N53" s="2"/>
      <c r="O53" s="2"/>
      <c r="P53" s="2"/>
      <c r="Q53" s="2"/>
      <c r="R53" s="2"/>
      <c r="S53" s="2"/>
      <c r="T53" s="1"/>
      <c r="U53" s="1"/>
      <c r="V53" s="1"/>
      <c r="W53" s="1"/>
      <c r="X53" s="1"/>
      <c r="Y53" s="1"/>
      <c r="Z53" s="1"/>
      <c r="AA53" s="1"/>
      <c r="AB53" s="1"/>
      <c r="AC53" s="1"/>
      <c r="AD53" s="1"/>
      <c r="AE53" s="1"/>
      <c r="AF53" s="1"/>
      <c r="AG53" s="1"/>
      <c r="AH53" s="1"/>
      <c r="AI53" s="1"/>
      <c r="AJ53" s="97"/>
      <c r="AK53" s="1"/>
      <c r="AL53" s="1"/>
      <c r="AM53" s="1"/>
      <c r="AN53" s="1"/>
    </row>
    <row r="54" spans="1:40" ht="26.25" customHeight="1">
      <c r="A54" s="30" t="s">
        <v>122</v>
      </c>
      <c r="B54" s="31"/>
      <c r="C54" s="31"/>
      <c r="D54" s="31"/>
      <c r="E54" s="31"/>
      <c r="F54" s="31"/>
      <c r="G54" s="31"/>
      <c r="H54" s="31"/>
      <c r="I54" s="31"/>
      <c r="J54" s="31"/>
      <c r="K54" s="31"/>
      <c r="L54" s="32"/>
      <c r="M54" s="33"/>
      <c r="N54" s="2"/>
      <c r="O54" s="2"/>
      <c r="P54" s="2"/>
      <c r="Q54" s="2"/>
      <c r="R54" s="2"/>
      <c r="S54" s="2"/>
      <c r="T54" s="1"/>
      <c r="U54" s="1"/>
      <c r="V54" s="1"/>
      <c r="W54" s="1"/>
      <c r="X54" s="1"/>
      <c r="Y54" s="1"/>
      <c r="Z54" s="1"/>
      <c r="AA54" s="1"/>
      <c r="AB54" s="1"/>
      <c r="AC54" s="1"/>
      <c r="AD54" s="1"/>
      <c r="AE54" s="1"/>
      <c r="AF54" s="1"/>
      <c r="AG54" s="1"/>
      <c r="AH54" s="1"/>
      <c r="AI54" s="1"/>
      <c r="AJ54" s="97"/>
      <c r="AK54" s="1"/>
      <c r="AL54" s="1"/>
      <c r="AM54" s="1"/>
      <c r="AN54" s="1"/>
    </row>
    <row r="55" spans="1:40" ht="26.25" customHeight="1">
      <c r="A55" s="34"/>
      <c r="B55" s="112"/>
      <c r="C55" s="112"/>
      <c r="D55" s="35"/>
      <c r="E55" s="35"/>
      <c r="F55" s="35"/>
      <c r="G55" s="35"/>
      <c r="H55" s="35"/>
      <c r="I55" s="35"/>
      <c r="J55" s="35"/>
      <c r="K55" s="35"/>
      <c r="L55" s="35"/>
      <c r="M55" s="35"/>
      <c r="N55" s="35"/>
      <c r="O55" s="2"/>
      <c r="P55" s="2"/>
      <c r="Q55" s="2"/>
      <c r="R55" s="2"/>
      <c r="S55" s="2"/>
      <c r="T55" s="1"/>
      <c r="U55" s="1"/>
      <c r="V55" s="1"/>
      <c r="W55" s="1"/>
      <c r="X55" s="1"/>
      <c r="Y55" s="1"/>
      <c r="Z55" s="1"/>
      <c r="AA55" s="1"/>
      <c r="AB55" s="1"/>
      <c r="AC55" s="1"/>
      <c r="AD55" s="1"/>
      <c r="AE55" s="1"/>
      <c r="AF55" s="1"/>
      <c r="AG55" s="1"/>
      <c r="AH55" s="1"/>
      <c r="AI55" s="1"/>
      <c r="AJ55" s="97"/>
      <c r="AK55" s="1"/>
      <c r="AL55" s="1"/>
      <c r="AM55" s="1"/>
      <c r="AN55" s="1"/>
    </row>
    <row r="56" spans="1:40" ht="43.5" customHeight="1">
      <c r="A56" s="36" t="s">
        <v>123</v>
      </c>
      <c r="B56" s="113"/>
      <c r="C56" s="37"/>
      <c r="D56" s="1"/>
      <c r="E56" s="1"/>
      <c r="F56" s="1"/>
      <c r="G56" s="1"/>
      <c r="H56" s="1"/>
      <c r="I56" s="1"/>
      <c r="J56" s="1"/>
      <c r="K56" s="1"/>
      <c r="L56" s="1"/>
      <c r="M56" s="1"/>
      <c r="N56" s="2"/>
      <c r="O56" s="2"/>
      <c r="P56" s="2"/>
      <c r="Q56" s="2"/>
      <c r="R56" s="2"/>
      <c r="S56" s="2"/>
      <c r="T56" s="1"/>
      <c r="U56" s="1"/>
      <c r="V56" s="1"/>
      <c r="W56" s="1"/>
      <c r="X56" s="1"/>
      <c r="Y56" s="1"/>
      <c r="Z56" s="1"/>
      <c r="AA56" s="1"/>
      <c r="AB56" s="1"/>
      <c r="AC56" s="1"/>
      <c r="AD56" s="1"/>
      <c r="AE56" s="1"/>
      <c r="AF56" s="1"/>
      <c r="AG56" s="1"/>
      <c r="AH56" s="1"/>
      <c r="AI56" s="1"/>
      <c r="AJ56" s="97"/>
      <c r="AK56" s="1"/>
      <c r="AL56" s="1"/>
      <c r="AM56" s="1"/>
      <c r="AN56" s="1"/>
    </row>
    <row r="57" spans="1:40" ht="15.75" customHeight="1">
      <c r="A57" s="1"/>
      <c r="B57" s="1"/>
      <c r="C57" s="1"/>
      <c r="D57" s="1"/>
      <c r="E57" s="1"/>
      <c r="F57" s="1"/>
      <c r="G57" s="1"/>
      <c r="H57" s="1"/>
      <c r="I57" s="1"/>
      <c r="J57" s="1"/>
      <c r="K57" s="1"/>
      <c r="L57" s="1"/>
      <c r="M57" s="1"/>
      <c r="N57" s="2"/>
      <c r="O57" s="2"/>
      <c r="P57" s="2"/>
      <c r="Q57" s="2"/>
      <c r="R57" s="2"/>
      <c r="S57" s="2"/>
      <c r="T57" s="1"/>
      <c r="U57" s="1"/>
      <c r="V57" s="1"/>
      <c r="W57" s="1"/>
      <c r="X57" s="1"/>
      <c r="Y57" s="1"/>
      <c r="Z57" s="1"/>
      <c r="AA57" s="1"/>
      <c r="AB57" s="1"/>
      <c r="AC57" s="1"/>
      <c r="AD57" s="1"/>
      <c r="AE57" s="1"/>
      <c r="AF57" s="1"/>
      <c r="AG57" s="1"/>
      <c r="AH57" s="1"/>
      <c r="AI57" s="1"/>
      <c r="AJ57" s="97"/>
      <c r="AK57" s="1"/>
      <c r="AL57" s="1"/>
      <c r="AM57" s="1"/>
      <c r="AN57" s="1"/>
    </row>
    <row r="58" spans="1:40" ht="15.75" customHeight="1">
      <c r="A58" s="238" t="s">
        <v>124</v>
      </c>
      <c r="B58" s="218" t="s">
        <v>81</v>
      </c>
      <c r="C58" s="218" t="s">
        <v>1</v>
      </c>
      <c r="D58" s="218" t="s">
        <v>3</v>
      </c>
      <c r="E58" s="220" t="s">
        <v>5</v>
      </c>
      <c r="F58" s="221" t="s">
        <v>7</v>
      </c>
      <c r="G58" s="194"/>
      <c r="H58" s="218" t="s">
        <v>9</v>
      </c>
      <c r="I58" s="218" t="s">
        <v>11</v>
      </c>
      <c r="J58" s="218" t="s">
        <v>13</v>
      </c>
      <c r="K58" s="221" t="s">
        <v>82</v>
      </c>
      <c r="L58" s="194"/>
      <c r="M58" s="218" t="s">
        <v>19</v>
      </c>
      <c r="N58" s="38"/>
      <c r="O58" s="2"/>
      <c r="P58" s="2"/>
      <c r="Q58" s="2"/>
      <c r="R58" s="2"/>
      <c r="S58" s="2"/>
      <c r="T58" s="1"/>
      <c r="U58" s="1"/>
      <c r="V58" s="1"/>
      <c r="W58" s="1"/>
      <c r="X58" s="1"/>
      <c r="Y58" s="1"/>
      <c r="Z58" s="1"/>
      <c r="AA58" s="1"/>
      <c r="AB58" s="1"/>
      <c r="AC58" s="1"/>
      <c r="AD58" s="1"/>
      <c r="AE58" s="1"/>
      <c r="AF58" s="1"/>
      <c r="AG58" s="1"/>
      <c r="AH58" s="1"/>
      <c r="AI58" s="1"/>
      <c r="AJ58" s="97"/>
      <c r="AK58" s="1"/>
      <c r="AL58" s="1"/>
      <c r="AM58" s="1"/>
      <c r="AN58" s="1"/>
    </row>
    <row r="59" spans="1:40" ht="15.75" customHeight="1">
      <c r="A59" s="219"/>
      <c r="B59" s="219"/>
      <c r="C59" s="219"/>
      <c r="D59" s="219"/>
      <c r="E59" s="219"/>
      <c r="F59" s="39" t="s">
        <v>83</v>
      </c>
      <c r="G59" s="39" t="s">
        <v>84</v>
      </c>
      <c r="H59" s="219"/>
      <c r="I59" s="219"/>
      <c r="J59" s="219"/>
      <c r="K59" s="40" t="s">
        <v>85</v>
      </c>
      <c r="L59" s="40" t="s">
        <v>86</v>
      </c>
      <c r="M59" s="219"/>
      <c r="N59" s="1"/>
      <c r="O59" s="2"/>
      <c r="P59" s="2"/>
      <c r="Q59" s="2"/>
      <c r="R59" s="2"/>
      <c r="S59" s="2"/>
      <c r="T59" s="1"/>
      <c r="U59" s="1"/>
      <c r="V59" s="1"/>
      <c r="W59" s="1"/>
      <c r="X59" s="1"/>
      <c r="Y59" s="1"/>
      <c r="Z59" s="1"/>
      <c r="AA59" s="1"/>
      <c r="AB59" s="1"/>
      <c r="AC59" s="1"/>
      <c r="AD59" s="1"/>
      <c r="AE59" s="1"/>
      <c r="AF59" s="1"/>
      <c r="AG59" s="1"/>
      <c r="AH59" s="1"/>
      <c r="AI59" s="1"/>
      <c r="AJ59" s="97"/>
      <c r="AK59" s="1"/>
      <c r="AL59" s="1"/>
      <c r="AM59" s="1"/>
      <c r="AN59" s="1"/>
    </row>
    <row r="60" spans="1:40" ht="15.75" customHeight="1">
      <c r="A60" s="13" t="s">
        <v>125</v>
      </c>
      <c r="B60" s="13"/>
      <c r="C60" s="14"/>
      <c r="D60" s="14"/>
      <c r="E60" s="14"/>
      <c r="F60" s="14"/>
      <c r="G60" s="14"/>
      <c r="H60" s="14"/>
      <c r="I60" s="14"/>
      <c r="J60" s="100"/>
      <c r="K60" s="100"/>
      <c r="L60" s="100"/>
      <c r="M60" s="100"/>
      <c r="N60" s="1"/>
      <c r="O60" s="2"/>
      <c r="P60" s="2"/>
      <c r="Q60" s="2"/>
      <c r="R60" s="2"/>
      <c r="S60" s="2"/>
      <c r="T60" s="1"/>
      <c r="U60" s="1"/>
      <c r="V60" s="1"/>
      <c r="W60" s="1"/>
      <c r="X60" s="1"/>
      <c r="Y60" s="1"/>
      <c r="Z60" s="1"/>
      <c r="AA60" s="1"/>
      <c r="AB60" s="1"/>
      <c r="AC60" s="1"/>
      <c r="AD60" s="1"/>
      <c r="AE60" s="1"/>
      <c r="AF60" s="1"/>
      <c r="AG60" s="1"/>
      <c r="AH60" s="1"/>
      <c r="AI60" s="1"/>
      <c r="AJ60" s="97"/>
      <c r="AK60" s="1"/>
      <c r="AL60" s="1"/>
      <c r="AM60" s="1"/>
      <c r="AN60" s="1"/>
    </row>
    <row r="61" spans="1:40" ht="15.75" customHeight="1">
      <c r="A61" s="13"/>
      <c r="B61" s="13"/>
      <c r="C61" s="14"/>
      <c r="D61" s="14"/>
      <c r="E61" s="14"/>
      <c r="F61" s="14"/>
      <c r="G61" s="14"/>
      <c r="H61" s="14"/>
      <c r="I61" s="14"/>
      <c r="J61" s="14"/>
      <c r="K61" s="14"/>
      <c r="L61" s="14"/>
      <c r="M61" s="14"/>
      <c r="N61" s="1"/>
      <c r="O61" s="2"/>
      <c r="P61" s="2"/>
      <c r="Q61" s="2"/>
      <c r="R61" s="2"/>
      <c r="S61" s="2"/>
      <c r="T61" s="1"/>
      <c r="U61" s="1"/>
      <c r="V61" s="1"/>
      <c r="W61" s="1"/>
      <c r="X61" s="1"/>
      <c r="Y61" s="1"/>
      <c r="Z61" s="1"/>
      <c r="AA61" s="1"/>
      <c r="AB61" s="1"/>
      <c r="AC61" s="1"/>
      <c r="AD61" s="1"/>
      <c r="AE61" s="1"/>
      <c r="AF61" s="1"/>
      <c r="AG61" s="1"/>
      <c r="AH61" s="1"/>
      <c r="AI61" s="1"/>
      <c r="AJ61" s="97"/>
      <c r="AK61" s="1"/>
      <c r="AL61" s="1"/>
      <c r="AM61" s="1"/>
      <c r="AN61" s="1"/>
    </row>
    <row r="62" spans="1:40" ht="15.75" customHeight="1">
      <c r="A62" s="13"/>
      <c r="B62" s="13"/>
      <c r="C62" s="14"/>
      <c r="D62" s="14"/>
      <c r="E62" s="14"/>
      <c r="F62" s="14"/>
      <c r="G62" s="14"/>
      <c r="H62" s="14"/>
      <c r="I62" s="14"/>
      <c r="J62" s="14"/>
      <c r="K62" s="14"/>
      <c r="L62" s="14"/>
      <c r="M62" s="14"/>
      <c r="N62" s="1"/>
      <c r="O62" s="2"/>
      <c r="P62" s="2"/>
      <c r="Q62" s="2"/>
      <c r="R62" s="2"/>
      <c r="S62" s="2"/>
      <c r="T62" s="1"/>
      <c r="U62" s="1"/>
      <c r="V62" s="1"/>
      <c r="W62" s="1"/>
      <c r="X62" s="1"/>
      <c r="Y62" s="1"/>
      <c r="Z62" s="1"/>
      <c r="AA62" s="1"/>
      <c r="AB62" s="1"/>
      <c r="AC62" s="1"/>
      <c r="AD62" s="1"/>
      <c r="AE62" s="1"/>
      <c r="AF62" s="1"/>
      <c r="AG62" s="1"/>
      <c r="AH62" s="1"/>
      <c r="AI62" s="1"/>
      <c r="AJ62" s="97"/>
      <c r="AK62" s="1"/>
      <c r="AL62" s="1"/>
      <c r="AM62" s="1"/>
      <c r="AN62" s="1"/>
    </row>
    <row r="63" spans="1:40" ht="15.75" customHeight="1">
      <c r="A63" s="13"/>
      <c r="B63" s="13"/>
      <c r="C63" s="14"/>
      <c r="D63" s="14"/>
      <c r="E63" s="14"/>
      <c r="F63" s="14"/>
      <c r="G63" s="14"/>
      <c r="H63" s="14"/>
      <c r="I63" s="14"/>
      <c r="J63" s="14"/>
      <c r="K63" s="14"/>
      <c r="L63" s="14"/>
      <c r="M63" s="14"/>
      <c r="N63" s="1"/>
      <c r="O63" s="2"/>
      <c r="P63" s="2"/>
      <c r="Q63" s="2"/>
      <c r="R63" s="2"/>
      <c r="S63" s="2"/>
      <c r="T63" s="1"/>
      <c r="U63" s="1"/>
      <c r="V63" s="1"/>
      <c r="W63" s="1"/>
      <c r="X63" s="1"/>
      <c r="Y63" s="1"/>
      <c r="Z63" s="1"/>
      <c r="AA63" s="1"/>
      <c r="AB63" s="1"/>
      <c r="AC63" s="1"/>
      <c r="AD63" s="1"/>
      <c r="AE63" s="1"/>
      <c r="AF63" s="1"/>
      <c r="AG63" s="1"/>
      <c r="AH63" s="1"/>
      <c r="AI63" s="1"/>
      <c r="AJ63" s="97"/>
      <c r="AK63" s="1"/>
      <c r="AL63" s="1"/>
      <c r="AM63" s="1"/>
      <c r="AN63" s="1"/>
    </row>
    <row r="64" spans="1:40" ht="15.75" customHeight="1">
      <c r="A64" s="13"/>
      <c r="B64" s="13"/>
      <c r="C64" s="14"/>
      <c r="D64" s="14"/>
      <c r="E64" s="14"/>
      <c r="F64" s="14"/>
      <c r="G64" s="14"/>
      <c r="H64" s="14"/>
      <c r="I64" s="14"/>
      <c r="J64" s="14"/>
      <c r="K64" s="14"/>
      <c r="L64" s="14"/>
      <c r="M64" s="14"/>
      <c r="N64" s="1"/>
      <c r="O64" s="2"/>
      <c r="P64" s="2"/>
      <c r="Q64" s="2"/>
      <c r="R64" s="2"/>
      <c r="S64" s="2"/>
      <c r="T64" s="1"/>
      <c r="U64" s="1"/>
      <c r="V64" s="1"/>
      <c r="W64" s="1"/>
      <c r="X64" s="1"/>
      <c r="Y64" s="1"/>
      <c r="Z64" s="1"/>
      <c r="AA64" s="1"/>
      <c r="AB64" s="1"/>
      <c r="AC64" s="1"/>
      <c r="AD64" s="1"/>
      <c r="AE64" s="1"/>
      <c r="AF64" s="1"/>
      <c r="AG64" s="1"/>
      <c r="AH64" s="1"/>
      <c r="AI64" s="1"/>
      <c r="AJ64" s="97"/>
      <c r="AK64" s="1"/>
      <c r="AL64" s="1"/>
      <c r="AM64" s="1"/>
      <c r="AN64" s="1"/>
    </row>
    <row r="65" spans="1:40" ht="15.75" customHeight="1">
      <c r="A65" s="13"/>
      <c r="B65" s="13"/>
      <c r="C65" s="14"/>
      <c r="D65" s="14"/>
      <c r="E65" s="14"/>
      <c r="F65" s="14"/>
      <c r="G65" s="14"/>
      <c r="H65" s="14"/>
      <c r="I65" s="14"/>
      <c r="J65" s="14"/>
      <c r="K65" s="14"/>
      <c r="L65" s="14"/>
      <c r="M65" s="14"/>
      <c r="N65" s="1"/>
      <c r="O65" s="2"/>
      <c r="P65" s="2"/>
      <c r="Q65" s="2"/>
      <c r="R65" s="2"/>
      <c r="S65" s="2"/>
      <c r="T65" s="1"/>
      <c r="U65" s="1"/>
      <c r="V65" s="1"/>
      <c r="W65" s="1"/>
      <c r="X65" s="1"/>
      <c r="Y65" s="1"/>
      <c r="Z65" s="1"/>
      <c r="AA65" s="1"/>
      <c r="AB65" s="1"/>
      <c r="AC65" s="1"/>
      <c r="AD65" s="1"/>
      <c r="AE65" s="1"/>
      <c r="AF65" s="1"/>
      <c r="AG65" s="1"/>
      <c r="AH65" s="1"/>
      <c r="AI65" s="1"/>
      <c r="AJ65" s="97"/>
      <c r="AK65" s="1"/>
      <c r="AL65" s="1"/>
      <c r="AM65" s="1"/>
      <c r="AN65" s="1"/>
    </row>
    <row r="66" spans="1:40" ht="15.75" customHeight="1">
      <c r="A66" s="13"/>
      <c r="B66" s="13"/>
      <c r="C66" s="14"/>
      <c r="D66" s="14"/>
      <c r="E66" s="14"/>
      <c r="F66" s="14"/>
      <c r="G66" s="14"/>
      <c r="H66" s="14"/>
      <c r="I66" s="14"/>
      <c r="J66" s="14"/>
      <c r="K66" s="14"/>
      <c r="L66" s="14"/>
      <c r="M66" s="14"/>
      <c r="N66" s="1"/>
      <c r="O66" s="2"/>
      <c r="P66" s="2"/>
      <c r="Q66" s="2"/>
      <c r="R66" s="2"/>
      <c r="S66" s="2"/>
      <c r="T66" s="1"/>
      <c r="U66" s="1"/>
      <c r="V66" s="1"/>
      <c r="W66" s="1"/>
      <c r="X66" s="1"/>
      <c r="Y66" s="1"/>
      <c r="Z66" s="1"/>
      <c r="AA66" s="1"/>
      <c r="AB66" s="1"/>
      <c r="AC66" s="1"/>
      <c r="AD66" s="1"/>
      <c r="AE66" s="1"/>
      <c r="AF66" s="1"/>
      <c r="AG66" s="1"/>
      <c r="AH66" s="1"/>
      <c r="AI66" s="1"/>
      <c r="AJ66" s="97"/>
      <c r="AK66" s="1"/>
      <c r="AL66" s="1"/>
      <c r="AM66" s="1"/>
      <c r="AN66" s="1"/>
    </row>
    <row r="67" spans="1:40" ht="15.75" customHeight="1">
      <c r="A67" s="13"/>
      <c r="B67" s="13"/>
      <c r="C67" s="14"/>
      <c r="D67" s="14"/>
      <c r="E67" s="14"/>
      <c r="F67" s="14"/>
      <c r="G67" s="14"/>
      <c r="H67" s="14"/>
      <c r="I67" s="14"/>
      <c r="J67" s="14"/>
      <c r="K67" s="14"/>
      <c r="L67" s="14"/>
      <c r="M67" s="14"/>
      <c r="N67" s="1"/>
      <c r="O67" s="2"/>
      <c r="P67" s="2"/>
      <c r="Q67" s="2"/>
      <c r="R67" s="2"/>
      <c r="S67" s="2"/>
      <c r="T67" s="1"/>
      <c r="U67" s="1"/>
      <c r="V67" s="1"/>
      <c r="W67" s="1"/>
      <c r="X67" s="1"/>
      <c r="Y67" s="1"/>
      <c r="Z67" s="1"/>
      <c r="AA67" s="1"/>
      <c r="AB67" s="1"/>
      <c r="AC67" s="1"/>
      <c r="AD67" s="1"/>
      <c r="AE67" s="1"/>
      <c r="AF67" s="1"/>
      <c r="AG67" s="1"/>
      <c r="AH67" s="1"/>
      <c r="AI67" s="1"/>
      <c r="AJ67" s="97"/>
      <c r="AK67" s="1"/>
      <c r="AL67" s="1"/>
      <c r="AM67" s="1"/>
      <c r="AN67" s="1"/>
    </row>
    <row r="68" spans="1:40" ht="15.75" customHeight="1">
      <c r="A68" s="13"/>
      <c r="B68" s="13"/>
      <c r="C68" s="14"/>
      <c r="D68" s="14"/>
      <c r="E68" s="14"/>
      <c r="F68" s="14"/>
      <c r="G68" s="14"/>
      <c r="H68" s="14"/>
      <c r="I68" s="14"/>
      <c r="J68" s="14"/>
      <c r="K68" s="14"/>
      <c r="L68" s="14"/>
      <c r="M68" s="14"/>
      <c r="N68" s="1"/>
      <c r="O68" s="2"/>
      <c r="P68" s="2"/>
      <c r="Q68" s="2"/>
      <c r="R68" s="2"/>
      <c r="S68" s="2"/>
      <c r="T68" s="1"/>
      <c r="U68" s="1"/>
      <c r="V68" s="1"/>
      <c r="W68" s="1"/>
      <c r="X68" s="1"/>
      <c r="Y68" s="1"/>
      <c r="Z68" s="1"/>
      <c r="AA68" s="1"/>
      <c r="AB68" s="1"/>
      <c r="AC68" s="1"/>
      <c r="AD68" s="1"/>
      <c r="AE68" s="1"/>
      <c r="AF68" s="1"/>
      <c r="AG68" s="1"/>
      <c r="AH68" s="1"/>
      <c r="AI68" s="1"/>
      <c r="AJ68" s="97"/>
      <c r="AK68" s="1"/>
      <c r="AL68" s="1"/>
      <c r="AM68" s="1"/>
      <c r="AN68" s="1"/>
    </row>
    <row r="69" spans="1:40" ht="15.75" customHeight="1">
      <c r="A69" s="1"/>
      <c r="B69" s="1"/>
      <c r="C69" s="1"/>
      <c r="D69" s="1"/>
      <c r="E69" s="1"/>
      <c r="F69" s="1"/>
      <c r="G69" s="1"/>
      <c r="H69" s="1"/>
      <c r="I69" s="1"/>
      <c r="J69" s="1"/>
      <c r="K69" s="1"/>
      <c r="L69" s="1"/>
      <c r="M69" s="1"/>
      <c r="N69" s="2"/>
      <c r="O69" s="2"/>
      <c r="P69" s="2"/>
      <c r="Q69" s="2"/>
      <c r="R69" s="2"/>
      <c r="S69" s="2"/>
      <c r="T69" s="1"/>
      <c r="U69" s="1"/>
      <c r="V69" s="1"/>
      <c r="W69" s="1"/>
      <c r="X69" s="1"/>
      <c r="Y69" s="1"/>
      <c r="Z69" s="1"/>
      <c r="AA69" s="1"/>
      <c r="AB69" s="1"/>
      <c r="AC69" s="1"/>
      <c r="AD69" s="1"/>
      <c r="AE69" s="1"/>
      <c r="AF69" s="1"/>
      <c r="AG69" s="1"/>
      <c r="AH69" s="1"/>
      <c r="AI69" s="1"/>
      <c r="AJ69" s="97"/>
      <c r="AK69" s="1"/>
      <c r="AL69" s="1"/>
      <c r="AM69" s="1"/>
      <c r="AN69" s="1"/>
    </row>
    <row r="70" spans="1:40" ht="15.75" customHeight="1">
      <c r="A70" s="238" t="s">
        <v>124</v>
      </c>
      <c r="B70" s="218" t="s">
        <v>81</v>
      </c>
      <c r="C70" s="218" t="s">
        <v>1</v>
      </c>
      <c r="D70" s="218" t="s">
        <v>3</v>
      </c>
      <c r="E70" s="220" t="s">
        <v>5</v>
      </c>
      <c r="F70" s="221" t="s">
        <v>7</v>
      </c>
      <c r="G70" s="194"/>
      <c r="H70" s="218" t="s">
        <v>9</v>
      </c>
      <c r="I70" s="218" t="s">
        <v>11</v>
      </c>
      <c r="J70" s="218" t="s">
        <v>13</v>
      </c>
      <c r="K70" s="221" t="s">
        <v>82</v>
      </c>
      <c r="L70" s="194"/>
      <c r="M70" s="218" t="s">
        <v>19</v>
      </c>
      <c r="N70" s="38"/>
      <c r="O70" s="2"/>
      <c r="P70" s="2"/>
      <c r="Q70" s="2"/>
      <c r="R70" s="2"/>
      <c r="S70" s="2"/>
      <c r="T70" s="1"/>
      <c r="U70" s="1"/>
      <c r="V70" s="1"/>
      <c r="W70" s="1"/>
      <c r="X70" s="1"/>
      <c r="Y70" s="1"/>
      <c r="Z70" s="1"/>
      <c r="AA70" s="1"/>
      <c r="AB70" s="1"/>
      <c r="AC70" s="1"/>
      <c r="AD70" s="1"/>
      <c r="AE70" s="1"/>
      <c r="AF70" s="1"/>
      <c r="AG70" s="1"/>
      <c r="AH70" s="1"/>
      <c r="AI70" s="1"/>
      <c r="AJ70" s="97"/>
      <c r="AK70" s="1"/>
      <c r="AL70" s="1"/>
      <c r="AM70" s="1"/>
      <c r="AN70" s="1"/>
    </row>
    <row r="71" spans="1:40" ht="15" customHeight="1">
      <c r="A71" s="219"/>
      <c r="B71" s="219"/>
      <c r="C71" s="219"/>
      <c r="D71" s="219"/>
      <c r="E71" s="219"/>
      <c r="F71" s="39" t="s">
        <v>83</v>
      </c>
      <c r="G71" s="39" t="s">
        <v>84</v>
      </c>
      <c r="H71" s="219"/>
      <c r="I71" s="219"/>
      <c r="J71" s="219"/>
      <c r="K71" s="40" t="s">
        <v>85</v>
      </c>
      <c r="L71" s="40" t="s">
        <v>86</v>
      </c>
      <c r="M71" s="219"/>
      <c r="N71" s="1"/>
      <c r="O71" s="2"/>
      <c r="P71" s="2"/>
      <c r="Q71" s="2"/>
      <c r="R71" s="2"/>
      <c r="S71" s="2"/>
      <c r="T71" s="1"/>
      <c r="U71" s="1"/>
      <c r="V71" s="1"/>
      <c r="W71" s="1"/>
      <c r="X71" s="1"/>
      <c r="Y71" s="1"/>
      <c r="Z71" s="1"/>
      <c r="AA71" s="1"/>
      <c r="AB71" s="1"/>
      <c r="AC71" s="1"/>
      <c r="AD71" s="1"/>
      <c r="AE71" s="1"/>
      <c r="AF71" s="1"/>
      <c r="AG71" s="1"/>
      <c r="AH71" s="1"/>
      <c r="AI71" s="1"/>
      <c r="AJ71" s="97"/>
      <c r="AK71" s="1"/>
      <c r="AL71" s="1"/>
      <c r="AM71" s="1"/>
      <c r="AN71" s="1"/>
    </row>
    <row r="72" spans="1:40" ht="15.75" customHeight="1">
      <c r="A72" s="13" t="s">
        <v>125</v>
      </c>
      <c r="B72" s="13"/>
      <c r="C72" s="14"/>
      <c r="D72" s="14"/>
      <c r="E72" s="14"/>
      <c r="F72" s="14"/>
      <c r="G72" s="14"/>
      <c r="H72" s="14"/>
      <c r="I72" s="14"/>
      <c r="J72" s="100"/>
      <c r="K72" s="100"/>
      <c r="L72" s="100"/>
      <c r="M72" s="100"/>
      <c r="N72" s="1"/>
      <c r="O72" s="2"/>
      <c r="P72" s="2"/>
      <c r="Q72" s="2"/>
      <c r="R72" s="2"/>
      <c r="S72" s="2"/>
      <c r="T72" s="1"/>
      <c r="U72" s="1"/>
      <c r="V72" s="1"/>
      <c r="W72" s="1"/>
      <c r="X72" s="1"/>
      <c r="Y72" s="1"/>
      <c r="Z72" s="1"/>
      <c r="AA72" s="1"/>
      <c r="AB72" s="1"/>
      <c r="AC72" s="1"/>
      <c r="AD72" s="1"/>
      <c r="AE72" s="1"/>
      <c r="AF72" s="1"/>
      <c r="AG72" s="1"/>
      <c r="AH72" s="1"/>
      <c r="AI72" s="1"/>
      <c r="AJ72" s="97"/>
      <c r="AK72" s="1"/>
      <c r="AL72" s="1"/>
      <c r="AM72" s="1"/>
      <c r="AN72" s="1"/>
    </row>
    <row r="73" spans="1:40" ht="15.75" customHeight="1">
      <c r="A73" s="13"/>
      <c r="B73" s="13"/>
      <c r="C73" s="14"/>
      <c r="D73" s="14"/>
      <c r="E73" s="14"/>
      <c r="F73" s="14"/>
      <c r="G73" s="14"/>
      <c r="H73" s="14"/>
      <c r="I73" s="14"/>
      <c r="J73" s="14"/>
      <c r="K73" s="14"/>
      <c r="L73" s="14"/>
      <c r="M73" s="14"/>
      <c r="N73" s="1"/>
      <c r="O73" s="2"/>
      <c r="P73" s="2"/>
      <c r="Q73" s="2"/>
      <c r="R73" s="2"/>
      <c r="S73" s="2"/>
      <c r="T73" s="1"/>
      <c r="U73" s="1"/>
      <c r="V73" s="1"/>
      <c r="W73" s="1"/>
      <c r="X73" s="1"/>
      <c r="Y73" s="1"/>
      <c r="Z73" s="1"/>
      <c r="AA73" s="1"/>
      <c r="AB73" s="1"/>
      <c r="AC73" s="1"/>
      <c r="AD73" s="1"/>
      <c r="AE73" s="1"/>
      <c r="AF73" s="1"/>
      <c r="AG73" s="1"/>
      <c r="AH73" s="1"/>
      <c r="AI73" s="1"/>
      <c r="AJ73" s="97"/>
      <c r="AK73" s="1"/>
      <c r="AL73" s="1"/>
      <c r="AM73" s="1"/>
      <c r="AN73" s="1"/>
    </row>
    <row r="74" spans="1:40" ht="15.75" customHeight="1">
      <c r="A74" s="13"/>
      <c r="B74" s="13"/>
      <c r="C74" s="14"/>
      <c r="D74" s="14"/>
      <c r="E74" s="14"/>
      <c r="F74" s="14"/>
      <c r="G74" s="14"/>
      <c r="H74" s="14"/>
      <c r="I74" s="14"/>
      <c r="J74" s="14"/>
      <c r="K74" s="14"/>
      <c r="L74" s="14"/>
      <c r="M74" s="14"/>
      <c r="N74" s="1"/>
      <c r="O74" s="2"/>
      <c r="P74" s="2"/>
      <c r="Q74" s="2"/>
      <c r="R74" s="2"/>
      <c r="S74" s="2"/>
      <c r="T74" s="1"/>
      <c r="U74" s="1"/>
      <c r="V74" s="1"/>
      <c r="W74" s="1"/>
      <c r="X74" s="1"/>
      <c r="Y74" s="1"/>
      <c r="Z74" s="1"/>
      <c r="AA74" s="1"/>
      <c r="AB74" s="1"/>
      <c r="AC74" s="1"/>
      <c r="AD74" s="1"/>
      <c r="AE74" s="1"/>
      <c r="AF74" s="1"/>
      <c r="AG74" s="1"/>
      <c r="AH74" s="1"/>
      <c r="AI74" s="1"/>
      <c r="AJ74" s="97"/>
      <c r="AK74" s="1"/>
      <c r="AL74" s="1"/>
      <c r="AM74" s="1"/>
      <c r="AN74" s="1"/>
    </row>
    <row r="75" spans="1:40" ht="15.75" customHeight="1">
      <c r="A75" s="13"/>
      <c r="B75" s="13"/>
      <c r="C75" s="14"/>
      <c r="D75" s="14"/>
      <c r="E75" s="14"/>
      <c r="F75" s="14"/>
      <c r="G75" s="14"/>
      <c r="H75" s="14"/>
      <c r="I75" s="14"/>
      <c r="J75" s="14"/>
      <c r="K75" s="14"/>
      <c r="L75" s="14"/>
      <c r="M75" s="14"/>
      <c r="N75" s="1"/>
      <c r="O75" s="2"/>
      <c r="P75" s="2"/>
      <c r="Q75" s="2"/>
      <c r="R75" s="2"/>
      <c r="S75" s="2"/>
      <c r="T75" s="1"/>
      <c r="U75" s="1"/>
      <c r="V75" s="1"/>
      <c r="W75" s="1"/>
      <c r="X75" s="1"/>
      <c r="Y75" s="1"/>
      <c r="Z75" s="1"/>
      <c r="AA75" s="1"/>
      <c r="AB75" s="1"/>
      <c r="AC75" s="1"/>
      <c r="AD75" s="1"/>
      <c r="AE75" s="1"/>
      <c r="AF75" s="1"/>
      <c r="AG75" s="1"/>
      <c r="AH75" s="1"/>
      <c r="AI75" s="1"/>
      <c r="AJ75" s="97"/>
      <c r="AK75" s="1"/>
      <c r="AL75" s="1"/>
      <c r="AM75" s="1"/>
      <c r="AN75" s="1"/>
    </row>
    <row r="76" spans="1:40" ht="15.75" customHeight="1">
      <c r="A76" s="13"/>
      <c r="B76" s="13"/>
      <c r="C76" s="14"/>
      <c r="D76" s="14"/>
      <c r="E76" s="14"/>
      <c r="F76" s="14"/>
      <c r="G76" s="14"/>
      <c r="H76" s="14"/>
      <c r="I76" s="14"/>
      <c r="J76" s="14"/>
      <c r="K76" s="14"/>
      <c r="L76" s="14"/>
      <c r="M76" s="14"/>
      <c r="N76" s="1"/>
      <c r="O76" s="2"/>
      <c r="P76" s="2"/>
      <c r="Q76" s="2"/>
      <c r="R76" s="2"/>
      <c r="S76" s="2"/>
      <c r="T76" s="1"/>
      <c r="U76" s="1"/>
      <c r="V76" s="1"/>
      <c r="W76" s="1"/>
      <c r="X76" s="1"/>
      <c r="Y76" s="1"/>
      <c r="Z76" s="1"/>
      <c r="AA76" s="1"/>
      <c r="AB76" s="1"/>
      <c r="AC76" s="1"/>
      <c r="AD76" s="1"/>
      <c r="AE76" s="1"/>
      <c r="AF76" s="1"/>
      <c r="AG76" s="1"/>
      <c r="AH76" s="1"/>
      <c r="AI76" s="1"/>
      <c r="AJ76" s="97"/>
      <c r="AK76" s="1"/>
      <c r="AL76" s="1"/>
      <c r="AM76" s="1"/>
      <c r="AN76" s="1"/>
    </row>
    <row r="77" spans="1:40" ht="15.75" customHeight="1">
      <c r="A77" s="13"/>
      <c r="B77" s="13"/>
      <c r="C77" s="14"/>
      <c r="D77" s="14"/>
      <c r="E77" s="14"/>
      <c r="F77" s="14"/>
      <c r="G77" s="14"/>
      <c r="H77" s="14"/>
      <c r="I77" s="14"/>
      <c r="J77" s="14"/>
      <c r="K77" s="14"/>
      <c r="L77" s="14"/>
      <c r="M77" s="14"/>
      <c r="N77" s="1"/>
      <c r="O77" s="2"/>
      <c r="P77" s="2"/>
      <c r="Q77" s="2"/>
      <c r="R77" s="2"/>
      <c r="S77" s="2"/>
      <c r="T77" s="1"/>
      <c r="U77" s="1"/>
      <c r="V77" s="1"/>
      <c r="W77" s="1"/>
      <c r="X77" s="1"/>
      <c r="Y77" s="1"/>
      <c r="Z77" s="1"/>
      <c r="AA77" s="1"/>
      <c r="AB77" s="1"/>
      <c r="AC77" s="1"/>
      <c r="AD77" s="1"/>
      <c r="AE77" s="1"/>
      <c r="AF77" s="1"/>
      <c r="AG77" s="1"/>
      <c r="AH77" s="1"/>
      <c r="AI77" s="1"/>
      <c r="AJ77" s="97"/>
      <c r="AK77" s="1"/>
      <c r="AL77" s="1"/>
      <c r="AM77" s="1"/>
      <c r="AN77" s="1"/>
    </row>
    <row r="78" spans="1:40" ht="15.75" customHeight="1">
      <c r="A78" s="13"/>
      <c r="B78" s="13"/>
      <c r="C78" s="14"/>
      <c r="D78" s="14"/>
      <c r="E78" s="14"/>
      <c r="F78" s="14"/>
      <c r="G78" s="14"/>
      <c r="H78" s="14"/>
      <c r="I78" s="14"/>
      <c r="J78" s="14"/>
      <c r="K78" s="14"/>
      <c r="L78" s="14"/>
      <c r="M78" s="14"/>
      <c r="N78" s="1"/>
      <c r="O78" s="2"/>
      <c r="P78" s="2"/>
      <c r="Q78" s="2"/>
      <c r="R78" s="2"/>
      <c r="S78" s="2"/>
      <c r="T78" s="1"/>
      <c r="U78" s="1"/>
      <c r="V78" s="1"/>
      <c r="W78" s="1"/>
      <c r="X78" s="1"/>
      <c r="Y78" s="1"/>
      <c r="Z78" s="1"/>
      <c r="AA78" s="1"/>
      <c r="AB78" s="1"/>
      <c r="AC78" s="1"/>
      <c r="AD78" s="1"/>
      <c r="AE78" s="1"/>
      <c r="AF78" s="1"/>
      <c r="AG78" s="1"/>
      <c r="AH78" s="1"/>
      <c r="AI78" s="1"/>
      <c r="AJ78" s="97"/>
      <c r="AK78" s="1"/>
      <c r="AL78" s="1"/>
      <c r="AM78" s="1"/>
      <c r="AN78" s="1"/>
    </row>
    <row r="79" spans="1:40" ht="15.75" customHeight="1">
      <c r="A79" s="13"/>
      <c r="B79" s="13"/>
      <c r="C79" s="14"/>
      <c r="D79" s="14"/>
      <c r="E79" s="14"/>
      <c r="F79" s="14"/>
      <c r="G79" s="14"/>
      <c r="H79" s="14"/>
      <c r="I79" s="14"/>
      <c r="J79" s="14"/>
      <c r="K79" s="14"/>
      <c r="L79" s="14"/>
      <c r="M79" s="14"/>
      <c r="N79" s="1"/>
      <c r="O79" s="2"/>
      <c r="P79" s="2"/>
      <c r="Q79" s="2"/>
      <c r="R79" s="2"/>
      <c r="S79" s="2"/>
      <c r="T79" s="1"/>
      <c r="U79" s="1"/>
      <c r="V79" s="1"/>
      <c r="W79" s="1"/>
      <c r="X79" s="1"/>
      <c r="Y79" s="1"/>
      <c r="Z79" s="1"/>
      <c r="AA79" s="1"/>
      <c r="AB79" s="1"/>
      <c r="AC79" s="1"/>
      <c r="AD79" s="1"/>
      <c r="AE79" s="1"/>
      <c r="AF79" s="1"/>
      <c r="AG79" s="1"/>
      <c r="AH79" s="1"/>
      <c r="AI79" s="1"/>
      <c r="AJ79" s="97"/>
      <c r="AK79" s="1"/>
      <c r="AL79" s="1"/>
      <c r="AM79" s="1"/>
      <c r="AN79" s="1"/>
    </row>
    <row r="80" spans="1:40" ht="15.75" customHeight="1">
      <c r="A80" s="13"/>
      <c r="B80" s="13"/>
      <c r="C80" s="14"/>
      <c r="D80" s="14"/>
      <c r="E80" s="14"/>
      <c r="F80" s="14"/>
      <c r="G80" s="14"/>
      <c r="H80" s="14"/>
      <c r="I80" s="14"/>
      <c r="J80" s="14"/>
      <c r="K80" s="14"/>
      <c r="L80" s="14"/>
      <c r="M80" s="14"/>
      <c r="N80" s="1"/>
      <c r="O80" s="2"/>
      <c r="P80" s="2"/>
      <c r="Q80" s="2"/>
      <c r="R80" s="2"/>
      <c r="S80" s="2"/>
      <c r="T80" s="1"/>
      <c r="U80" s="1"/>
      <c r="V80" s="1"/>
      <c r="W80" s="1"/>
      <c r="X80" s="1"/>
      <c r="Y80" s="1"/>
      <c r="Z80" s="1"/>
      <c r="AA80" s="1"/>
      <c r="AB80" s="1"/>
      <c r="AC80" s="1"/>
      <c r="AD80" s="1"/>
      <c r="AE80" s="1"/>
      <c r="AF80" s="1"/>
      <c r="AG80" s="1"/>
      <c r="AH80" s="1"/>
      <c r="AI80" s="1"/>
      <c r="AJ80" s="97"/>
      <c r="AK80" s="1"/>
      <c r="AL80" s="1"/>
      <c r="AM80" s="1"/>
      <c r="AN80" s="1"/>
    </row>
    <row r="81" spans="1:40" ht="15.75" customHeight="1">
      <c r="A81" s="1"/>
      <c r="B81" s="1"/>
      <c r="C81" s="1"/>
      <c r="D81" s="1"/>
      <c r="E81" s="1"/>
      <c r="F81" s="1"/>
      <c r="G81" s="1"/>
      <c r="H81" s="1"/>
      <c r="I81" s="1"/>
      <c r="J81" s="1"/>
      <c r="K81" s="1"/>
      <c r="L81" s="1"/>
      <c r="M81" s="1"/>
      <c r="N81" s="2"/>
      <c r="O81" s="2"/>
      <c r="P81" s="2"/>
      <c r="Q81" s="2"/>
      <c r="R81" s="2"/>
      <c r="S81" s="2"/>
      <c r="T81" s="1"/>
      <c r="U81" s="1"/>
      <c r="V81" s="1"/>
      <c r="W81" s="1"/>
      <c r="X81" s="1"/>
      <c r="Y81" s="1"/>
      <c r="Z81" s="1"/>
      <c r="AA81" s="1"/>
      <c r="AB81" s="1"/>
      <c r="AC81" s="1"/>
      <c r="AD81" s="1"/>
      <c r="AE81" s="1"/>
      <c r="AF81" s="1"/>
      <c r="AG81" s="1"/>
      <c r="AH81" s="1"/>
      <c r="AI81" s="1"/>
      <c r="AJ81" s="97"/>
      <c r="AK81" s="1"/>
      <c r="AL81" s="1"/>
      <c r="AM81" s="1"/>
      <c r="AN81" s="1"/>
    </row>
    <row r="82" spans="1:40" ht="15.75" customHeight="1">
      <c r="A82" s="238" t="s">
        <v>124</v>
      </c>
      <c r="B82" s="218" t="s">
        <v>81</v>
      </c>
      <c r="C82" s="218" t="s">
        <v>1</v>
      </c>
      <c r="D82" s="218" t="s">
        <v>3</v>
      </c>
      <c r="E82" s="220" t="s">
        <v>5</v>
      </c>
      <c r="F82" s="221" t="s">
        <v>7</v>
      </c>
      <c r="G82" s="194"/>
      <c r="H82" s="218" t="s">
        <v>9</v>
      </c>
      <c r="I82" s="218" t="s">
        <v>11</v>
      </c>
      <c r="J82" s="218" t="s">
        <v>13</v>
      </c>
      <c r="K82" s="221" t="s">
        <v>82</v>
      </c>
      <c r="L82" s="194"/>
      <c r="M82" s="218" t="s">
        <v>19</v>
      </c>
      <c r="N82" s="38"/>
      <c r="O82" s="2"/>
      <c r="P82" s="2"/>
      <c r="Q82" s="2"/>
      <c r="R82" s="2"/>
      <c r="S82" s="2"/>
      <c r="T82" s="1"/>
      <c r="U82" s="1"/>
      <c r="V82" s="1"/>
      <c r="W82" s="1"/>
      <c r="X82" s="1"/>
      <c r="Y82" s="1"/>
      <c r="Z82" s="1"/>
      <c r="AA82" s="1"/>
      <c r="AB82" s="1"/>
      <c r="AC82" s="1"/>
      <c r="AD82" s="1"/>
      <c r="AE82" s="1"/>
      <c r="AF82" s="1"/>
      <c r="AG82" s="1"/>
      <c r="AH82" s="1"/>
      <c r="AI82" s="1"/>
      <c r="AJ82" s="97"/>
      <c r="AK82" s="1"/>
      <c r="AL82" s="1"/>
      <c r="AM82" s="1"/>
      <c r="AN82" s="1"/>
    </row>
    <row r="83" spans="1:40" ht="15" customHeight="1">
      <c r="A83" s="219"/>
      <c r="B83" s="219"/>
      <c r="C83" s="219"/>
      <c r="D83" s="219"/>
      <c r="E83" s="219"/>
      <c r="F83" s="39" t="s">
        <v>83</v>
      </c>
      <c r="G83" s="39" t="s">
        <v>84</v>
      </c>
      <c r="H83" s="219"/>
      <c r="I83" s="219"/>
      <c r="J83" s="219"/>
      <c r="K83" s="40" t="s">
        <v>85</v>
      </c>
      <c r="L83" s="40" t="s">
        <v>86</v>
      </c>
      <c r="M83" s="219"/>
      <c r="N83" s="1"/>
      <c r="O83" s="2"/>
      <c r="P83" s="2"/>
      <c r="Q83" s="2"/>
      <c r="R83" s="2"/>
      <c r="S83" s="2"/>
      <c r="T83" s="1"/>
      <c r="U83" s="1"/>
      <c r="V83" s="1"/>
      <c r="W83" s="1"/>
      <c r="X83" s="1"/>
      <c r="Y83" s="1"/>
      <c r="Z83" s="1"/>
      <c r="AA83" s="1"/>
      <c r="AB83" s="1"/>
      <c r="AC83" s="1"/>
      <c r="AD83" s="1"/>
      <c r="AE83" s="1"/>
      <c r="AF83" s="1"/>
      <c r="AG83" s="1"/>
      <c r="AH83" s="1"/>
      <c r="AI83" s="1"/>
      <c r="AJ83" s="97"/>
      <c r="AK83" s="1"/>
      <c r="AL83" s="1"/>
      <c r="AM83" s="1"/>
      <c r="AN83" s="1"/>
    </row>
    <row r="84" spans="1:40" ht="15.75" customHeight="1">
      <c r="A84" s="13"/>
      <c r="B84" s="13"/>
      <c r="C84" s="14"/>
      <c r="D84" s="14"/>
      <c r="E84" s="14"/>
      <c r="F84" s="14"/>
      <c r="G84" s="14"/>
      <c r="H84" s="14"/>
      <c r="I84" s="14"/>
      <c r="J84" s="100"/>
      <c r="K84" s="100"/>
      <c r="L84" s="100"/>
      <c r="M84" s="100"/>
      <c r="N84" s="1"/>
      <c r="O84" s="2"/>
      <c r="P84" s="2"/>
      <c r="Q84" s="2"/>
      <c r="R84" s="2"/>
      <c r="S84" s="2"/>
      <c r="T84" s="1"/>
      <c r="U84" s="1"/>
      <c r="V84" s="1"/>
      <c r="W84" s="1"/>
      <c r="X84" s="1"/>
      <c r="Y84" s="1"/>
      <c r="Z84" s="1"/>
      <c r="AA84" s="1"/>
      <c r="AB84" s="1"/>
      <c r="AC84" s="1"/>
      <c r="AD84" s="1"/>
      <c r="AE84" s="1"/>
      <c r="AF84" s="1"/>
      <c r="AG84" s="1"/>
      <c r="AH84" s="1"/>
      <c r="AI84" s="1"/>
      <c r="AJ84" s="97"/>
      <c r="AK84" s="1"/>
      <c r="AL84" s="1"/>
      <c r="AM84" s="1"/>
      <c r="AN84" s="1"/>
    </row>
    <row r="85" spans="1:40" ht="15.75" customHeight="1">
      <c r="A85" s="13"/>
      <c r="B85" s="13"/>
      <c r="C85" s="14"/>
      <c r="D85" s="14"/>
      <c r="E85" s="14"/>
      <c r="F85" s="14"/>
      <c r="G85" s="14"/>
      <c r="H85" s="14"/>
      <c r="I85" s="14"/>
      <c r="J85" s="14"/>
      <c r="K85" s="14"/>
      <c r="L85" s="14"/>
      <c r="M85" s="14"/>
      <c r="N85" s="1"/>
      <c r="O85" s="2"/>
      <c r="P85" s="2"/>
      <c r="Q85" s="2"/>
      <c r="R85" s="2"/>
      <c r="S85" s="2"/>
      <c r="T85" s="1"/>
      <c r="U85" s="1"/>
      <c r="V85" s="1"/>
      <c r="W85" s="1"/>
      <c r="X85" s="1"/>
      <c r="Y85" s="1"/>
      <c r="Z85" s="1"/>
      <c r="AA85" s="1"/>
      <c r="AB85" s="1"/>
      <c r="AC85" s="1"/>
      <c r="AD85" s="1"/>
      <c r="AE85" s="1"/>
      <c r="AF85" s="1"/>
      <c r="AG85" s="1"/>
      <c r="AH85" s="1"/>
      <c r="AI85" s="1"/>
      <c r="AJ85" s="97"/>
      <c r="AK85" s="1"/>
      <c r="AL85" s="1"/>
      <c r="AM85" s="1"/>
      <c r="AN85" s="1"/>
    </row>
    <row r="86" spans="1:40" ht="15.75" customHeight="1">
      <c r="A86" s="13"/>
      <c r="B86" s="13"/>
      <c r="C86" s="14"/>
      <c r="D86" s="14"/>
      <c r="E86" s="14"/>
      <c r="F86" s="14"/>
      <c r="G86" s="14"/>
      <c r="H86" s="14"/>
      <c r="I86" s="14"/>
      <c r="J86" s="14"/>
      <c r="K86" s="14"/>
      <c r="L86" s="14"/>
      <c r="M86" s="14"/>
      <c r="N86" s="1"/>
      <c r="O86" s="2"/>
      <c r="P86" s="2"/>
      <c r="Q86" s="2"/>
      <c r="R86" s="2"/>
      <c r="S86" s="2"/>
      <c r="T86" s="1"/>
      <c r="U86" s="1"/>
      <c r="V86" s="1"/>
      <c r="W86" s="1"/>
      <c r="X86" s="1"/>
      <c r="Y86" s="1"/>
      <c r="Z86" s="1"/>
      <c r="AA86" s="1"/>
      <c r="AB86" s="1"/>
      <c r="AC86" s="1"/>
      <c r="AD86" s="1"/>
      <c r="AE86" s="1"/>
      <c r="AF86" s="1"/>
      <c r="AG86" s="1"/>
      <c r="AH86" s="1"/>
      <c r="AI86" s="1"/>
      <c r="AJ86" s="97"/>
      <c r="AK86" s="1"/>
      <c r="AL86" s="1"/>
      <c r="AM86" s="1"/>
      <c r="AN86" s="1"/>
    </row>
    <row r="87" spans="1:40" ht="15.75" customHeight="1">
      <c r="A87" s="13"/>
      <c r="B87" s="13"/>
      <c r="C87" s="14"/>
      <c r="D87" s="14"/>
      <c r="E87" s="14"/>
      <c r="F87" s="14"/>
      <c r="G87" s="14"/>
      <c r="H87" s="14"/>
      <c r="I87" s="14"/>
      <c r="J87" s="14"/>
      <c r="K87" s="14"/>
      <c r="L87" s="14"/>
      <c r="M87" s="14"/>
      <c r="N87" s="1"/>
      <c r="O87" s="2"/>
      <c r="P87" s="2"/>
      <c r="Q87" s="2"/>
      <c r="R87" s="2"/>
      <c r="S87" s="2"/>
      <c r="T87" s="1"/>
      <c r="U87" s="1"/>
      <c r="V87" s="1"/>
      <c r="W87" s="1"/>
      <c r="X87" s="1"/>
      <c r="Y87" s="1"/>
      <c r="Z87" s="1"/>
      <c r="AA87" s="1"/>
      <c r="AB87" s="1"/>
      <c r="AC87" s="1"/>
      <c r="AD87" s="1"/>
      <c r="AE87" s="1"/>
      <c r="AF87" s="1"/>
      <c r="AG87" s="1"/>
      <c r="AH87" s="1"/>
      <c r="AI87" s="1"/>
      <c r="AJ87" s="97"/>
      <c r="AK87" s="1"/>
      <c r="AL87" s="1"/>
      <c r="AM87" s="1"/>
      <c r="AN87" s="1"/>
    </row>
    <row r="88" spans="1:40" ht="15.75" customHeight="1">
      <c r="A88" s="13"/>
      <c r="B88" s="13"/>
      <c r="C88" s="14"/>
      <c r="D88" s="14"/>
      <c r="E88" s="14"/>
      <c r="F88" s="14"/>
      <c r="G88" s="14"/>
      <c r="H88" s="14"/>
      <c r="I88" s="14"/>
      <c r="J88" s="14"/>
      <c r="K88" s="14"/>
      <c r="L88" s="14"/>
      <c r="M88" s="14"/>
      <c r="N88" s="1"/>
      <c r="O88" s="2"/>
      <c r="P88" s="2"/>
      <c r="Q88" s="2"/>
      <c r="R88" s="2"/>
      <c r="S88" s="2"/>
      <c r="T88" s="1"/>
      <c r="U88" s="1"/>
      <c r="V88" s="1"/>
      <c r="W88" s="1"/>
      <c r="X88" s="1"/>
      <c r="Y88" s="1"/>
      <c r="Z88" s="1"/>
      <c r="AA88" s="1"/>
      <c r="AB88" s="1"/>
      <c r="AC88" s="1"/>
      <c r="AD88" s="1"/>
      <c r="AE88" s="1"/>
      <c r="AF88" s="1"/>
      <c r="AG88" s="1"/>
      <c r="AH88" s="1"/>
      <c r="AI88" s="1"/>
      <c r="AJ88" s="97"/>
      <c r="AK88" s="1"/>
      <c r="AL88" s="1"/>
      <c r="AM88" s="1"/>
      <c r="AN88" s="1"/>
    </row>
    <row r="89" spans="1:40" ht="15.75" customHeight="1">
      <c r="A89" s="13"/>
      <c r="B89" s="13"/>
      <c r="C89" s="14"/>
      <c r="D89" s="14"/>
      <c r="E89" s="14"/>
      <c r="F89" s="14"/>
      <c r="G89" s="14"/>
      <c r="H89" s="14"/>
      <c r="I89" s="14"/>
      <c r="J89" s="14"/>
      <c r="K89" s="14"/>
      <c r="L89" s="14"/>
      <c r="M89" s="14"/>
      <c r="N89" s="1"/>
      <c r="O89" s="2"/>
      <c r="P89" s="2"/>
      <c r="Q89" s="2"/>
      <c r="R89" s="2"/>
      <c r="S89" s="2"/>
      <c r="T89" s="1"/>
      <c r="U89" s="1"/>
      <c r="V89" s="1"/>
      <c r="W89" s="1"/>
      <c r="X89" s="1"/>
      <c r="Y89" s="1"/>
      <c r="Z89" s="1"/>
      <c r="AA89" s="1"/>
      <c r="AB89" s="1"/>
      <c r="AC89" s="1"/>
      <c r="AD89" s="1"/>
      <c r="AE89" s="1"/>
      <c r="AF89" s="1"/>
      <c r="AG89" s="1"/>
      <c r="AH89" s="1"/>
      <c r="AI89" s="1"/>
      <c r="AJ89" s="97"/>
      <c r="AK89" s="1"/>
      <c r="AL89" s="1"/>
      <c r="AM89" s="1"/>
      <c r="AN89" s="1"/>
    </row>
    <row r="90" spans="1:40" ht="15.75" customHeight="1">
      <c r="A90" s="13"/>
      <c r="B90" s="13"/>
      <c r="C90" s="14"/>
      <c r="D90" s="14"/>
      <c r="E90" s="14"/>
      <c r="F90" s="14"/>
      <c r="G90" s="14"/>
      <c r="H90" s="14"/>
      <c r="I90" s="14"/>
      <c r="J90" s="14"/>
      <c r="K90" s="14"/>
      <c r="L90" s="14"/>
      <c r="M90" s="14"/>
      <c r="N90" s="1"/>
      <c r="O90" s="2"/>
      <c r="P90" s="2"/>
      <c r="Q90" s="2"/>
      <c r="R90" s="2"/>
      <c r="S90" s="2"/>
      <c r="T90" s="1"/>
      <c r="U90" s="1"/>
      <c r="V90" s="1"/>
      <c r="W90" s="1"/>
      <c r="X90" s="1"/>
      <c r="Y90" s="1"/>
      <c r="Z90" s="1"/>
      <c r="AA90" s="1"/>
      <c r="AB90" s="1"/>
      <c r="AC90" s="1"/>
      <c r="AD90" s="1"/>
      <c r="AE90" s="1"/>
      <c r="AF90" s="1"/>
      <c r="AG90" s="1"/>
      <c r="AH90" s="1"/>
      <c r="AI90" s="1"/>
      <c r="AJ90" s="97"/>
      <c r="AK90" s="1"/>
      <c r="AL90" s="1"/>
      <c r="AM90" s="1"/>
      <c r="AN90" s="1"/>
    </row>
    <row r="91" spans="1:40" ht="15.75" customHeight="1">
      <c r="A91" s="13"/>
      <c r="B91" s="13"/>
      <c r="C91" s="14"/>
      <c r="D91" s="14"/>
      <c r="E91" s="14"/>
      <c r="F91" s="14"/>
      <c r="G91" s="14"/>
      <c r="H91" s="14"/>
      <c r="I91" s="14"/>
      <c r="J91" s="14"/>
      <c r="K91" s="14"/>
      <c r="L91" s="14"/>
      <c r="M91" s="14"/>
      <c r="N91" s="1"/>
      <c r="O91" s="2"/>
      <c r="P91" s="2"/>
      <c r="Q91" s="2"/>
      <c r="R91" s="2"/>
      <c r="S91" s="2"/>
      <c r="T91" s="1"/>
      <c r="U91" s="1"/>
      <c r="V91" s="1"/>
      <c r="W91" s="1"/>
      <c r="X91" s="1"/>
      <c r="Y91" s="1"/>
      <c r="Z91" s="1"/>
      <c r="AA91" s="1"/>
      <c r="AB91" s="1"/>
      <c r="AC91" s="1"/>
      <c r="AD91" s="1"/>
      <c r="AE91" s="1"/>
      <c r="AF91" s="1"/>
      <c r="AG91" s="1"/>
      <c r="AH91" s="1"/>
      <c r="AI91" s="1"/>
      <c r="AJ91" s="97"/>
      <c r="AK91" s="1"/>
      <c r="AL91" s="1"/>
      <c r="AM91" s="1"/>
      <c r="AN91" s="1"/>
    </row>
    <row r="92" spans="1:40" ht="15.75" customHeight="1">
      <c r="A92" s="13"/>
      <c r="B92" s="13"/>
      <c r="C92" s="14"/>
      <c r="D92" s="14"/>
      <c r="E92" s="14"/>
      <c r="F92" s="14"/>
      <c r="G92" s="14"/>
      <c r="H92" s="14"/>
      <c r="I92" s="14"/>
      <c r="J92" s="14"/>
      <c r="K92" s="14"/>
      <c r="L92" s="14"/>
      <c r="M92" s="14"/>
      <c r="N92" s="1"/>
      <c r="O92" s="2"/>
      <c r="P92" s="2"/>
      <c r="Q92" s="2"/>
      <c r="R92" s="2"/>
      <c r="S92" s="2"/>
      <c r="T92" s="1"/>
      <c r="U92" s="1"/>
      <c r="V92" s="1"/>
      <c r="W92" s="1"/>
      <c r="X92" s="1"/>
      <c r="Y92" s="1"/>
      <c r="Z92" s="1"/>
      <c r="AA92" s="1"/>
      <c r="AB92" s="1"/>
      <c r="AC92" s="1"/>
      <c r="AD92" s="1"/>
      <c r="AE92" s="1"/>
      <c r="AF92" s="1"/>
      <c r="AG92" s="1"/>
      <c r="AH92" s="1"/>
      <c r="AI92" s="1"/>
      <c r="AJ92" s="97"/>
      <c r="AK92" s="1"/>
      <c r="AL92" s="1"/>
      <c r="AM92" s="1"/>
      <c r="AN92" s="1"/>
    </row>
    <row r="93" spans="1:40" ht="15.75" customHeight="1">
      <c r="A93" s="1"/>
      <c r="B93" s="1"/>
      <c r="C93" s="1"/>
      <c r="D93" s="1"/>
      <c r="E93" s="1"/>
      <c r="F93" s="1"/>
      <c r="G93" s="1"/>
      <c r="H93" s="1"/>
      <c r="I93" s="1"/>
      <c r="J93" s="1"/>
      <c r="K93" s="1"/>
      <c r="L93" s="1"/>
      <c r="M93" s="1"/>
      <c r="N93" s="2"/>
      <c r="O93" s="2"/>
      <c r="P93" s="2"/>
      <c r="Q93" s="2"/>
      <c r="R93" s="2"/>
      <c r="S93" s="2"/>
      <c r="T93" s="1"/>
      <c r="U93" s="1"/>
      <c r="V93" s="1"/>
      <c r="W93" s="1"/>
      <c r="X93" s="1"/>
      <c r="Y93" s="1"/>
      <c r="Z93" s="1"/>
      <c r="AA93" s="1"/>
      <c r="AB93" s="1"/>
      <c r="AC93" s="1"/>
      <c r="AD93" s="1"/>
      <c r="AE93" s="1"/>
      <c r="AF93" s="1"/>
      <c r="AG93" s="1"/>
      <c r="AH93" s="1"/>
      <c r="AI93" s="1"/>
      <c r="AJ93" s="97"/>
      <c r="AK93" s="1"/>
      <c r="AL93" s="1"/>
      <c r="AM93" s="1"/>
      <c r="AN93" s="1"/>
    </row>
    <row r="94" spans="1:40" ht="15.75" customHeight="1">
      <c r="A94" s="238" t="s">
        <v>159</v>
      </c>
      <c r="B94" s="218" t="s">
        <v>81</v>
      </c>
      <c r="C94" s="218" t="s">
        <v>1</v>
      </c>
      <c r="D94" s="218" t="s">
        <v>3</v>
      </c>
      <c r="E94" s="220" t="s">
        <v>5</v>
      </c>
      <c r="F94" s="221" t="s">
        <v>7</v>
      </c>
      <c r="G94" s="194"/>
      <c r="H94" s="218" t="s">
        <v>9</v>
      </c>
      <c r="I94" s="218" t="s">
        <v>11</v>
      </c>
      <c r="J94" s="218" t="s">
        <v>13</v>
      </c>
      <c r="K94" s="221" t="s">
        <v>82</v>
      </c>
      <c r="L94" s="194"/>
      <c r="M94" s="218" t="s">
        <v>19</v>
      </c>
      <c r="N94" s="38"/>
      <c r="O94" s="2"/>
      <c r="P94" s="2"/>
      <c r="Q94" s="2"/>
      <c r="R94" s="2"/>
      <c r="S94" s="2"/>
      <c r="T94" s="1"/>
      <c r="U94" s="1"/>
      <c r="V94" s="1"/>
      <c r="W94" s="1"/>
      <c r="X94" s="1"/>
      <c r="Y94" s="1"/>
      <c r="Z94" s="1"/>
      <c r="AA94" s="1"/>
      <c r="AB94" s="1"/>
      <c r="AC94" s="1"/>
      <c r="AD94" s="1"/>
      <c r="AE94" s="1"/>
      <c r="AF94" s="1"/>
      <c r="AG94" s="1"/>
      <c r="AH94" s="1"/>
      <c r="AI94" s="1"/>
      <c r="AJ94" s="97"/>
      <c r="AK94" s="1"/>
      <c r="AL94" s="1"/>
      <c r="AM94" s="1"/>
      <c r="AN94" s="1"/>
    </row>
    <row r="95" spans="1:40" ht="15.75" customHeight="1">
      <c r="A95" s="219"/>
      <c r="B95" s="219"/>
      <c r="C95" s="219"/>
      <c r="D95" s="219"/>
      <c r="E95" s="219"/>
      <c r="F95" s="39" t="s">
        <v>83</v>
      </c>
      <c r="G95" s="39" t="s">
        <v>84</v>
      </c>
      <c r="H95" s="219"/>
      <c r="I95" s="219"/>
      <c r="J95" s="219"/>
      <c r="K95" s="40" t="s">
        <v>85</v>
      </c>
      <c r="L95" s="40" t="s">
        <v>86</v>
      </c>
      <c r="M95" s="219"/>
      <c r="N95" s="1"/>
      <c r="O95" s="2"/>
      <c r="P95" s="2"/>
      <c r="Q95" s="2"/>
      <c r="R95" s="2"/>
      <c r="S95" s="2"/>
      <c r="T95" s="1"/>
      <c r="U95" s="1"/>
      <c r="V95" s="1"/>
      <c r="W95" s="1"/>
      <c r="X95" s="1"/>
      <c r="Y95" s="1"/>
      <c r="Z95" s="1"/>
      <c r="AA95" s="1"/>
      <c r="AB95" s="1"/>
      <c r="AC95" s="1"/>
      <c r="AD95" s="1"/>
      <c r="AE95" s="1"/>
      <c r="AF95" s="1"/>
      <c r="AG95" s="1"/>
      <c r="AH95" s="1"/>
      <c r="AI95" s="1"/>
      <c r="AJ95" s="97"/>
      <c r="AK95" s="1"/>
      <c r="AL95" s="1"/>
      <c r="AM95" s="1"/>
      <c r="AN95" s="1"/>
    </row>
    <row r="96" spans="1:40" ht="15.75" customHeight="1">
      <c r="A96" s="13"/>
      <c r="B96" s="13"/>
      <c r="C96" s="14"/>
      <c r="D96" s="14"/>
      <c r="E96" s="14"/>
      <c r="F96" s="14"/>
      <c r="G96" s="14"/>
      <c r="H96" s="14"/>
      <c r="I96" s="14"/>
      <c r="J96" s="100"/>
      <c r="K96" s="100"/>
      <c r="L96" s="100"/>
      <c r="M96" s="100"/>
      <c r="N96" s="1"/>
      <c r="O96" s="2"/>
      <c r="P96" s="2"/>
      <c r="Q96" s="2"/>
      <c r="R96" s="2"/>
      <c r="S96" s="2"/>
      <c r="T96" s="1"/>
      <c r="U96" s="1"/>
      <c r="V96" s="1"/>
      <c r="W96" s="1"/>
      <c r="X96" s="1"/>
      <c r="Y96" s="1"/>
      <c r="Z96" s="1"/>
      <c r="AA96" s="1"/>
      <c r="AB96" s="1"/>
      <c r="AC96" s="1"/>
      <c r="AD96" s="1"/>
      <c r="AE96" s="1"/>
      <c r="AF96" s="1"/>
      <c r="AG96" s="1"/>
      <c r="AH96" s="1"/>
      <c r="AI96" s="1"/>
      <c r="AJ96" s="97"/>
      <c r="AK96" s="1"/>
      <c r="AL96" s="1"/>
      <c r="AM96" s="1"/>
      <c r="AN96" s="1"/>
    </row>
    <row r="97" spans="1:40" ht="15.75" customHeight="1">
      <c r="A97" s="13"/>
      <c r="B97" s="13"/>
      <c r="C97" s="14"/>
      <c r="D97" s="14"/>
      <c r="E97" s="14"/>
      <c r="F97" s="14"/>
      <c r="G97" s="14"/>
      <c r="H97" s="14"/>
      <c r="I97" s="14"/>
      <c r="J97" s="14"/>
      <c r="K97" s="14"/>
      <c r="L97" s="14"/>
      <c r="M97" s="14"/>
      <c r="N97" s="1"/>
      <c r="O97" s="2"/>
      <c r="P97" s="2"/>
      <c r="Q97" s="2"/>
      <c r="R97" s="2"/>
      <c r="S97" s="2"/>
      <c r="T97" s="1"/>
      <c r="U97" s="1"/>
      <c r="V97" s="1"/>
      <c r="W97" s="1"/>
      <c r="X97" s="1"/>
      <c r="Y97" s="1"/>
      <c r="Z97" s="1"/>
      <c r="AA97" s="1"/>
      <c r="AB97" s="1"/>
      <c r="AC97" s="1"/>
      <c r="AD97" s="1"/>
      <c r="AE97" s="1"/>
      <c r="AF97" s="1"/>
      <c r="AG97" s="1"/>
      <c r="AH97" s="1"/>
      <c r="AI97" s="1"/>
      <c r="AJ97" s="97"/>
      <c r="AK97" s="1"/>
      <c r="AL97" s="1"/>
      <c r="AM97" s="1"/>
      <c r="AN97" s="1"/>
    </row>
    <row r="98" spans="1:40" ht="15.75" customHeight="1">
      <c r="A98" s="13"/>
      <c r="B98" s="13"/>
      <c r="C98" s="14"/>
      <c r="D98" s="14"/>
      <c r="E98" s="14"/>
      <c r="F98" s="14"/>
      <c r="G98" s="14"/>
      <c r="H98" s="14"/>
      <c r="I98" s="14"/>
      <c r="J98" s="14"/>
      <c r="K98" s="14"/>
      <c r="L98" s="14"/>
      <c r="M98" s="14"/>
      <c r="N98" s="1"/>
      <c r="O98" s="2"/>
      <c r="P98" s="2"/>
      <c r="Q98" s="2"/>
      <c r="R98" s="2"/>
      <c r="S98" s="2"/>
      <c r="T98" s="1"/>
      <c r="U98" s="1"/>
      <c r="V98" s="1"/>
      <c r="W98" s="1"/>
      <c r="X98" s="1"/>
      <c r="Y98" s="1"/>
      <c r="Z98" s="1"/>
      <c r="AA98" s="1"/>
      <c r="AB98" s="1"/>
      <c r="AC98" s="1"/>
      <c r="AD98" s="1"/>
      <c r="AE98" s="1"/>
      <c r="AF98" s="1"/>
      <c r="AG98" s="1"/>
      <c r="AH98" s="1"/>
      <c r="AI98" s="1"/>
      <c r="AJ98" s="97"/>
      <c r="AK98" s="1"/>
      <c r="AL98" s="1"/>
      <c r="AM98" s="1"/>
      <c r="AN98" s="1"/>
    </row>
    <row r="99" spans="1:40" ht="15.75" customHeight="1">
      <c r="A99" s="13"/>
      <c r="B99" s="13"/>
      <c r="C99" s="14"/>
      <c r="D99" s="14"/>
      <c r="E99" s="14"/>
      <c r="F99" s="14"/>
      <c r="G99" s="14"/>
      <c r="H99" s="14"/>
      <c r="I99" s="14"/>
      <c r="J99" s="14"/>
      <c r="K99" s="14"/>
      <c r="L99" s="14"/>
      <c r="M99" s="14"/>
      <c r="N99" s="1"/>
      <c r="O99" s="2"/>
      <c r="P99" s="2"/>
      <c r="Q99" s="2"/>
      <c r="R99" s="2"/>
      <c r="S99" s="2"/>
      <c r="T99" s="1"/>
      <c r="U99" s="1"/>
      <c r="V99" s="1"/>
      <c r="W99" s="1"/>
      <c r="X99" s="1"/>
      <c r="Y99" s="1"/>
      <c r="Z99" s="1"/>
      <c r="AA99" s="1"/>
      <c r="AB99" s="1"/>
      <c r="AC99" s="1"/>
      <c r="AD99" s="1"/>
      <c r="AE99" s="1"/>
      <c r="AF99" s="1"/>
      <c r="AG99" s="1"/>
      <c r="AH99" s="1"/>
      <c r="AI99" s="1"/>
      <c r="AJ99" s="97"/>
      <c r="AK99" s="1"/>
      <c r="AL99" s="1"/>
      <c r="AM99" s="1"/>
      <c r="AN99" s="1"/>
    </row>
    <row r="100" spans="1:40" ht="15.75" customHeight="1">
      <c r="A100" s="13"/>
      <c r="B100" s="13"/>
      <c r="C100" s="14"/>
      <c r="D100" s="14"/>
      <c r="E100" s="14"/>
      <c r="F100" s="14"/>
      <c r="G100" s="14"/>
      <c r="H100" s="14"/>
      <c r="I100" s="14"/>
      <c r="J100" s="14"/>
      <c r="K100" s="14"/>
      <c r="L100" s="14"/>
      <c r="M100" s="14"/>
      <c r="N100" s="1"/>
      <c r="O100" s="2"/>
      <c r="P100" s="2"/>
      <c r="Q100" s="2"/>
      <c r="R100" s="2"/>
      <c r="S100" s="2"/>
      <c r="T100" s="1"/>
      <c r="U100" s="1"/>
      <c r="V100" s="1"/>
      <c r="W100" s="1"/>
      <c r="X100" s="1"/>
      <c r="Y100" s="1"/>
      <c r="Z100" s="1"/>
      <c r="AA100" s="1"/>
      <c r="AB100" s="1"/>
      <c r="AC100" s="1"/>
      <c r="AD100" s="1"/>
      <c r="AE100" s="1"/>
      <c r="AF100" s="1"/>
      <c r="AG100" s="1"/>
      <c r="AH100" s="1"/>
      <c r="AI100" s="1"/>
      <c r="AJ100" s="97"/>
      <c r="AK100" s="1"/>
      <c r="AL100" s="1"/>
      <c r="AM100" s="1"/>
      <c r="AN100" s="1"/>
    </row>
    <row r="101" spans="1:40" ht="15.75" customHeight="1">
      <c r="A101" s="13"/>
      <c r="B101" s="13"/>
      <c r="C101" s="14"/>
      <c r="D101" s="14"/>
      <c r="E101" s="14"/>
      <c r="F101" s="14"/>
      <c r="G101" s="14"/>
      <c r="H101" s="14"/>
      <c r="I101" s="14"/>
      <c r="J101" s="14"/>
      <c r="K101" s="14"/>
      <c r="L101" s="14"/>
      <c r="M101" s="14"/>
      <c r="N101" s="1"/>
      <c r="O101" s="2"/>
      <c r="P101" s="2"/>
      <c r="Q101" s="2"/>
      <c r="R101" s="2"/>
      <c r="S101" s="2"/>
      <c r="T101" s="1"/>
      <c r="U101" s="1"/>
      <c r="V101" s="1"/>
      <c r="W101" s="1"/>
      <c r="X101" s="1"/>
      <c r="Y101" s="1"/>
      <c r="Z101" s="1"/>
      <c r="AA101" s="1"/>
      <c r="AB101" s="1"/>
      <c r="AC101" s="1"/>
      <c r="AD101" s="1"/>
      <c r="AE101" s="1"/>
      <c r="AF101" s="1"/>
      <c r="AG101" s="1"/>
      <c r="AH101" s="1"/>
      <c r="AI101" s="1"/>
      <c r="AJ101" s="97"/>
      <c r="AK101" s="1"/>
      <c r="AL101" s="1"/>
      <c r="AM101" s="1"/>
      <c r="AN101" s="1"/>
    </row>
    <row r="102" spans="1:40" ht="15.75" customHeight="1">
      <c r="A102" s="13"/>
      <c r="B102" s="13"/>
      <c r="C102" s="14"/>
      <c r="D102" s="14"/>
      <c r="E102" s="14"/>
      <c r="F102" s="14"/>
      <c r="G102" s="14"/>
      <c r="H102" s="14"/>
      <c r="I102" s="14"/>
      <c r="J102" s="14"/>
      <c r="K102" s="14"/>
      <c r="L102" s="14"/>
      <c r="M102" s="14"/>
      <c r="N102" s="1"/>
      <c r="O102" s="2"/>
      <c r="P102" s="2"/>
      <c r="Q102" s="2"/>
      <c r="R102" s="2"/>
      <c r="S102" s="2"/>
      <c r="T102" s="1"/>
      <c r="U102" s="1"/>
      <c r="V102" s="1"/>
      <c r="W102" s="1"/>
      <c r="X102" s="1"/>
      <c r="Y102" s="1"/>
      <c r="Z102" s="1"/>
      <c r="AA102" s="1"/>
      <c r="AB102" s="1"/>
      <c r="AC102" s="1"/>
      <c r="AD102" s="1"/>
      <c r="AE102" s="1"/>
      <c r="AF102" s="1"/>
      <c r="AG102" s="1"/>
      <c r="AH102" s="1"/>
      <c r="AI102" s="1"/>
      <c r="AJ102" s="97"/>
      <c r="AK102" s="1"/>
      <c r="AL102" s="1"/>
      <c r="AM102" s="1"/>
      <c r="AN102" s="1"/>
    </row>
    <row r="103" spans="1:40" ht="15.75" customHeight="1">
      <c r="A103" s="13"/>
      <c r="B103" s="13"/>
      <c r="C103" s="14"/>
      <c r="D103" s="14"/>
      <c r="E103" s="14"/>
      <c r="F103" s="14"/>
      <c r="G103" s="14"/>
      <c r="H103" s="14"/>
      <c r="I103" s="14"/>
      <c r="J103" s="14"/>
      <c r="K103" s="14"/>
      <c r="L103" s="14"/>
      <c r="M103" s="14"/>
      <c r="N103" s="1"/>
      <c r="O103" s="2"/>
      <c r="P103" s="2"/>
      <c r="Q103" s="2"/>
      <c r="R103" s="2"/>
      <c r="S103" s="2"/>
      <c r="T103" s="1"/>
      <c r="U103" s="1"/>
      <c r="V103" s="1"/>
      <c r="W103" s="1"/>
      <c r="X103" s="1"/>
      <c r="Y103" s="1"/>
      <c r="Z103" s="1"/>
      <c r="AA103" s="1"/>
      <c r="AB103" s="1"/>
      <c r="AC103" s="1"/>
      <c r="AD103" s="1"/>
      <c r="AE103" s="1"/>
      <c r="AF103" s="1"/>
      <c r="AG103" s="1"/>
      <c r="AH103" s="1"/>
      <c r="AI103" s="1"/>
      <c r="AJ103" s="97"/>
      <c r="AK103" s="1"/>
      <c r="AL103" s="1"/>
      <c r="AM103" s="1"/>
      <c r="AN103" s="1"/>
    </row>
    <row r="104" spans="1:40" ht="15.75" customHeight="1">
      <c r="A104" s="13"/>
      <c r="B104" s="13"/>
      <c r="C104" s="14"/>
      <c r="D104" s="14"/>
      <c r="E104" s="14"/>
      <c r="F104" s="14"/>
      <c r="G104" s="14"/>
      <c r="H104" s="14"/>
      <c r="I104" s="14"/>
      <c r="J104" s="14"/>
      <c r="K104" s="14"/>
      <c r="L104" s="14"/>
      <c r="M104" s="14"/>
      <c r="N104" s="1"/>
      <c r="O104" s="2"/>
      <c r="P104" s="2"/>
      <c r="Q104" s="2"/>
      <c r="R104" s="2"/>
      <c r="S104" s="2"/>
      <c r="T104" s="1"/>
      <c r="U104" s="1"/>
      <c r="V104" s="1"/>
      <c r="W104" s="1"/>
      <c r="X104" s="1"/>
      <c r="Y104" s="1"/>
      <c r="Z104" s="1"/>
      <c r="AA104" s="1"/>
      <c r="AB104" s="1"/>
      <c r="AC104" s="1"/>
      <c r="AD104" s="1"/>
      <c r="AE104" s="1"/>
      <c r="AF104" s="1"/>
      <c r="AG104" s="1"/>
      <c r="AH104" s="1"/>
      <c r="AI104" s="1"/>
      <c r="AJ104" s="97"/>
      <c r="AK104" s="1"/>
      <c r="AL104" s="1"/>
      <c r="AM104" s="1"/>
      <c r="AN104" s="1"/>
    </row>
    <row r="105" spans="1:40" ht="15.75" customHeight="1">
      <c r="A105" s="97"/>
      <c r="B105" s="97"/>
      <c r="C105" s="97"/>
      <c r="D105" s="97"/>
      <c r="E105" s="97"/>
      <c r="F105" s="97"/>
      <c r="G105" s="97"/>
      <c r="H105" s="97"/>
      <c r="I105" s="97"/>
      <c r="J105" s="97"/>
      <c r="K105" s="97"/>
      <c r="L105" s="97"/>
      <c r="M105" s="97"/>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97"/>
      <c r="AK105" s="1"/>
      <c r="AL105" s="1"/>
      <c r="AM105" s="1"/>
      <c r="AN105" s="1"/>
    </row>
    <row r="106" spans="1:40" ht="15.75" customHeight="1">
      <c r="A106" s="97"/>
      <c r="B106" s="97"/>
      <c r="C106" s="97"/>
      <c r="D106" s="97"/>
      <c r="E106" s="97"/>
      <c r="F106" s="97"/>
      <c r="G106" s="97"/>
      <c r="H106" s="97"/>
      <c r="I106" s="97"/>
      <c r="J106" s="97"/>
      <c r="K106" s="97"/>
      <c r="L106" s="97"/>
      <c r="M106" s="97"/>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97"/>
      <c r="AK106" s="1"/>
      <c r="AL106" s="1"/>
      <c r="AM106" s="1"/>
      <c r="AN106" s="1"/>
    </row>
    <row r="107" spans="1:40" ht="15.75" customHeight="1">
      <c r="A107" s="1"/>
      <c r="B107" s="1"/>
      <c r="C107" s="1"/>
      <c r="D107" s="1"/>
      <c r="E107" s="1"/>
      <c r="F107" s="1"/>
      <c r="G107" s="1"/>
      <c r="H107" s="1"/>
      <c r="I107" s="1"/>
      <c r="J107" s="1"/>
      <c r="K107" s="1"/>
      <c r="L107" s="1"/>
      <c r="M107" s="1"/>
      <c r="N107" s="2"/>
      <c r="O107" s="2"/>
      <c r="P107" s="2"/>
      <c r="Q107" s="2"/>
      <c r="R107" s="2"/>
      <c r="S107" s="2"/>
      <c r="T107" s="1"/>
      <c r="U107" s="1"/>
      <c r="V107" s="1"/>
      <c r="W107" s="1"/>
      <c r="X107" s="1"/>
      <c r="Y107" s="1"/>
      <c r="Z107" s="1"/>
      <c r="AA107" s="1"/>
      <c r="AB107" s="1"/>
      <c r="AC107" s="1"/>
      <c r="AD107" s="1"/>
      <c r="AE107" s="1"/>
      <c r="AF107" s="1"/>
      <c r="AG107" s="1"/>
      <c r="AH107" s="1"/>
      <c r="AI107" s="1"/>
      <c r="AJ107" s="1"/>
      <c r="AK107" s="1"/>
      <c r="AL107" s="1"/>
      <c r="AM107" s="1"/>
      <c r="AN107" s="1"/>
    </row>
    <row r="108" spans="1:40" ht="15.75" customHeight="1">
      <c r="A108" s="1"/>
      <c r="B108" s="1"/>
      <c r="C108" s="1"/>
      <c r="D108" s="1"/>
      <c r="E108" s="1"/>
      <c r="F108" s="1"/>
      <c r="G108" s="1"/>
      <c r="H108" s="1"/>
      <c r="I108" s="1"/>
      <c r="J108" s="1"/>
      <c r="K108" s="1"/>
      <c r="L108" s="1"/>
      <c r="M108" s="1"/>
      <c r="N108" s="2"/>
      <c r="O108" s="2"/>
      <c r="P108" s="2"/>
      <c r="Q108" s="2"/>
      <c r="R108" s="2"/>
      <c r="S108" s="2"/>
      <c r="T108" s="1"/>
      <c r="U108" s="1"/>
      <c r="V108" s="1"/>
      <c r="W108" s="1"/>
      <c r="X108" s="1"/>
      <c r="Y108" s="1"/>
      <c r="Z108" s="1"/>
      <c r="AA108" s="1"/>
      <c r="AB108" s="1"/>
      <c r="AC108" s="1"/>
      <c r="AD108" s="1"/>
      <c r="AE108" s="1"/>
      <c r="AF108" s="1"/>
      <c r="AG108" s="1"/>
      <c r="AH108" s="1"/>
      <c r="AI108" s="1"/>
      <c r="AJ108" s="1"/>
      <c r="AK108" s="1"/>
      <c r="AL108" s="1"/>
      <c r="AM108" s="1"/>
      <c r="AN108" s="1"/>
    </row>
    <row r="109" spans="1:40" ht="15.75" customHeight="1">
      <c r="A109" s="1"/>
      <c r="B109" s="1"/>
      <c r="C109" s="1"/>
      <c r="D109" s="1"/>
      <c r="E109" s="1"/>
      <c r="F109" s="1"/>
      <c r="G109" s="1"/>
      <c r="H109" s="1"/>
      <c r="I109" s="1"/>
      <c r="J109" s="1"/>
      <c r="K109" s="1"/>
      <c r="L109" s="1"/>
      <c r="M109" s="1"/>
      <c r="N109" s="2"/>
      <c r="O109" s="2"/>
      <c r="P109" s="2"/>
      <c r="Q109" s="2"/>
      <c r="R109" s="2"/>
      <c r="S109" s="2"/>
      <c r="T109" s="1"/>
      <c r="U109" s="1"/>
      <c r="V109" s="1"/>
      <c r="W109" s="1"/>
      <c r="X109" s="1"/>
      <c r="Y109" s="1"/>
      <c r="Z109" s="1"/>
      <c r="AA109" s="1"/>
      <c r="AB109" s="1"/>
      <c r="AC109" s="1"/>
      <c r="AD109" s="1"/>
      <c r="AE109" s="1"/>
      <c r="AF109" s="1"/>
      <c r="AG109" s="1"/>
      <c r="AH109" s="1"/>
      <c r="AI109" s="1"/>
      <c r="AJ109" s="1"/>
      <c r="AK109" s="1"/>
      <c r="AL109" s="1"/>
      <c r="AM109" s="1"/>
      <c r="AN109" s="1"/>
    </row>
    <row r="110" spans="1:40" ht="15.75" customHeight="1">
      <c r="A110" s="1"/>
      <c r="B110" s="1"/>
      <c r="C110" s="1"/>
      <c r="D110" s="1"/>
      <c r="E110" s="1"/>
      <c r="F110" s="1"/>
      <c r="G110" s="1"/>
      <c r="H110" s="1"/>
      <c r="I110" s="1"/>
      <c r="J110" s="1"/>
      <c r="K110" s="1"/>
      <c r="L110" s="1"/>
      <c r="M110" s="1"/>
      <c r="N110" s="2"/>
      <c r="O110" s="2"/>
      <c r="P110" s="2"/>
      <c r="Q110" s="2"/>
      <c r="R110" s="2"/>
      <c r="S110" s="2"/>
      <c r="T110" s="1"/>
      <c r="U110" s="1"/>
      <c r="V110" s="1"/>
      <c r="W110" s="1"/>
      <c r="X110" s="1"/>
      <c r="Y110" s="1"/>
      <c r="Z110" s="1"/>
      <c r="AA110" s="1"/>
      <c r="AB110" s="1"/>
      <c r="AC110" s="1"/>
      <c r="AD110" s="1"/>
      <c r="AE110" s="1"/>
      <c r="AF110" s="1"/>
      <c r="AG110" s="1"/>
      <c r="AH110" s="1"/>
      <c r="AI110" s="1"/>
      <c r="AJ110" s="1"/>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1"/>
      <c r="AK111" s="1"/>
      <c r="AL111" s="1"/>
      <c r="AM111" s="1"/>
      <c r="AN111" s="1"/>
    </row>
    <row r="112" spans="1:40" ht="15.75" customHeight="1">
      <c r="A112" s="1"/>
      <c r="B112" s="1"/>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1"/>
      <c r="AK112" s="1"/>
      <c r="AL112" s="1"/>
      <c r="AM112" s="1"/>
      <c r="AN112" s="1"/>
    </row>
    <row r="113" spans="1:40" ht="15.75" customHeight="1">
      <c r="A113" s="1"/>
      <c r="B113" s="1"/>
      <c r="C113" s="1"/>
      <c r="D113" s="1"/>
      <c r="E113" s="1"/>
      <c r="F113" s="1"/>
      <c r="G113" s="1"/>
      <c r="H113" s="1"/>
      <c r="I113" s="1"/>
      <c r="J113" s="1"/>
      <c r="K113" s="1"/>
      <c r="L113" s="1"/>
      <c r="M113" s="1"/>
      <c r="N113" s="2"/>
      <c r="O113" s="2"/>
      <c r="P113" s="2"/>
      <c r="Q113" s="2"/>
      <c r="R113" s="2"/>
      <c r="S113" s="2"/>
      <c r="T113" s="1"/>
      <c r="U113" s="1"/>
      <c r="V113" s="1"/>
      <c r="W113" s="1"/>
      <c r="X113" s="1"/>
      <c r="Y113" s="1"/>
      <c r="Z113" s="1"/>
      <c r="AA113" s="1"/>
      <c r="AB113" s="1"/>
      <c r="AC113" s="1"/>
      <c r="AD113" s="1"/>
      <c r="AE113" s="1"/>
      <c r="AF113" s="1"/>
      <c r="AG113" s="1"/>
      <c r="AH113" s="1"/>
      <c r="AI113" s="1"/>
      <c r="AJ113" s="1"/>
      <c r="AK113" s="1"/>
      <c r="AL113" s="1"/>
      <c r="AM113" s="1"/>
      <c r="AN113" s="1"/>
    </row>
    <row r="114" spans="1:40" ht="15.75" customHeight="1">
      <c r="A114" s="1"/>
      <c r="B114" s="1"/>
      <c r="C114" s="1"/>
      <c r="D114" s="1"/>
      <c r="E114" s="1"/>
      <c r="F114" s="1"/>
      <c r="G114" s="1"/>
      <c r="H114" s="1"/>
      <c r="I114" s="1"/>
      <c r="J114" s="1"/>
      <c r="K114" s="1"/>
      <c r="L114" s="1"/>
      <c r="M114" s="1"/>
      <c r="N114" s="2"/>
      <c r="O114" s="2"/>
      <c r="P114" s="2"/>
      <c r="Q114" s="2"/>
      <c r="R114" s="2"/>
      <c r="S114" s="2"/>
      <c r="T114" s="1"/>
      <c r="U114" s="1"/>
      <c r="V114" s="1"/>
      <c r="W114" s="1"/>
      <c r="X114" s="1"/>
      <c r="Y114" s="1"/>
      <c r="Z114" s="1"/>
      <c r="AA114" s="1"/>
      <c r="AB114" s="1"/>
      <c r="AC114" s="1"/>
      <c r="AD114" s="1"/>
      <c r="AE114" s="1"/>
      <c r="AF114" s="1"/>
      <c r="AG114" s="1"/>
      <c r="AH114" s="1"/>
      <c r="AI114" s="1"/>
      <c r="AJ114" s="1"/>
      <c r="AK114" s="1"/>
      <c r="AL114" s="1"/>
      <c r="AM114" s="1"/>
      <c r="AN114" s="1"/>
    </row>
    <row r="115" spans="1:40" ht="15.75" customHeight="1">
      <c r="A115" s="1"/>
      <c r="B115" s="1"/>
      <c r="C115" s="1"/>
      <c r="D115" s="1"/>
      <c r="E115" s="1"/>
      <c r="F115" s="1"/>
      <c r="G115" s="1"/>
      <c r="H115" s="1"/>
      <c r="I115" s="1"/>
      <c r="J115" s="1"/>
      <c r="K115" s="1"/>
      <c r="L115" s="1"/>
      <c r="M115" s="1"/>
      <c r="N115" s="2"/>
      <c r="O115" s="2"/>
      <c r="P115" s="2"/>
      <c r="Q115" s="2"/>
      <c r="R115" s="2"/>
      <c r="S115" s="2"/>
      <c r="T115" s="1"/>
      <c r="U115" s="1"/>
      <c r="V115" s="1"/>
      <c r="W115" s="1"/>
      <c r="X115" s="1"/>
      <c r="Y115" s="1"/>
      <c r="Z115" s="1"/>
      <c r="AA115" s="1"/>
      <c r="AB115" s="1"/>
      <c r="AC115" s="1"/>
      <c r="AD115" s="1"/>
      <c r="AE115" s="1"/>
      <c r="AF115" s="1"/>
      <c r="AG115" s="1"/>
      <c r="AH115" s="1"/>
      <c r="AI115" s="1"/>
      <c r="AJ115" s="1"/>
      <c r="AK115" s="1"/>
      <c r="AL115" s="1"/>
      <c r="AM115" s="1"/>
      <c r="AN115" s="1"/>
    </row>
    <row r="116" spans="1:40" ht="15.75" customHeight="1">
      <c r="A116" s="1"/>
      <c r="B116" s="1"/>
      <c r="C116" s="1"/>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1"/>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1"/>
      <c r="AK117" s="1"/>
      <c r="AL117" s="1"/>
      <c r="AM117" s="1"/>
      <c r="AN117" s="1"/>
    </row>
    <row r="118" spans="1:40" ht="15.75" customHeight="1">
      <c r="A118" s="1"/>
      <c r="B118" s="1"/>
      <c r="C118" s="1"/>
      <c r="D118" s="1"/>
      <c r="E118" s="1"/>
      <c r="F118" s="1"/>
      <c r="G118" s="1"/>
      <c r="H118" s="1"/>
      <c r="I118" s="1"/>
      <c r="J118" s="1"/>
      <c r="K118" s="1"/>
      <c r="L118" s="1"/>
      <c r="M118" s="1"/>
      <c r="N118" s="2"/>
      <c r="O118" s="2"/>
      <c r="P118" s="2"/>
      <c r="Q118" s="2"/>
      <c r="R118" s="2"/>
      <c r="S118" s="2"/>
      <c r="T118" s="1"/>
      <c r="U118" s="1"/>
      <c r="V118" s="1"/>
      <c r="W118" s="1"/>
      <c r="X118" s="1"/>
      <c r="Y118" s="1"/>
      <c r="Z118" s="1"/>
      <c r="AA118" s="1"/>
      <c r="AB118" s="1"/>
      <c r="AC118" s="1"/>
      <c r="AD118" s="1"/>
      <c r="AE118" s="1"/>
      <c r="AF118" s="1"/>
      <c r="AG118" s="1"/>
      <c r="AH118" s="1"/>
      <c r="AI118" s="1"/>
      <c r="AJ118" s="1"/>
      <c r="AK118" s="1"/>
      <c r="AL118" s="1"/>
      <c r="AM118" s="1"/>
      <c r="AN118" s="1"/>
    </row>
    <row r="119" spans="1:40" ht="15.75" customHeight="1">
      <c r="A119" s="1"/>
      <c r="B119" s="1"/>
      <c r="C119" s="1"/>
      <c r="D119" s="1"/>
      <c r="E119" s="1"/>
      <c r="F119" s="1"/>
      <c r="G119" s="1"/>
      <c r="H119" s="1"/>
      <c r="I119" s="1"/>
      <c r="J119" s="1"/>
      <c r="K119" s="1"/>
      <c r="L119" s="1"/>
      <c r="M119" s="1"/>
      <c r="N119" s="2"/>
      <c r="O119" s="2"/>
      <c r="P119" s="2"/>
      <c r="Q119" s="2"/>
      <c r="R119" s="2"/>
      <c r="S119" s="2"/>
      <c r="T119" s="1"/>
      <c r="U119" s="1"/>
      <c r="V119" s="1"/>
      <c r="W119" s="1"/>
      <c r="X119" s="1"/>
      <c r="Y119" s="1"/>
      <c r="Z119" s="1"/>
      <c r="AA119" s="1"/>
      <c r="AB119" s="1"/>
      <c r="AC119" s="1"/>
      <c r="AD119" s="1"/>
      <c r="AE119" s="1"/>
      <c r="AF119" s="1"/>
      <c r="AG119" s="1"/>
      <c r="AH119" s="1"/>
      <c r="AI119" s="1"/>
      <c r="AJ119" s="1"/>
      <c r="AK119" s="1"/>
      <c r="AL119" s="1"/>
      <c r="AM119" s="1"/>
      <c r="AN119" s="1"/>
    </row>
    <row r="120" spans="1:40" ht="15.75" customHeight="1">
      <c r="A120" s="1"/>
      <c r="B120" s="1"/>
      <c r="C120" s="1"/>
      <c r="D120" s="1"/>
      <c r="E120" s="1"/>
      <c r="F120" s="1"/>
      <c r="G120" s="1"/>
      <c r="H120" s="1"/>
      <c r="I120" s="1"/>
      <c r="J120" s="1"/>
      <c r="K120" s="1"/>
      <c r="L120" s="1"/>
      <c r="M120" s="1"/>
      <c r="N120" s="2"/>
      <c r="O120" s="2"/>
      <c r="P120" s="2"/>
      <c r="Q120" s="2"/>
      <c r="R120" s="2"/>
      <c r="S120" s="2"/>
      <c r="T120" s="1"/>
      <c r="U120" s="1"/>
      <c r="V120" s="1"/>
      <c r="W120" s="1"/>
      <c r="X120" s="1"/>
      <c r="Y120" s="1"/>
      <c r="Z120" s="1"/>
      <c r="AA120" s="1"/>
      <c r="AB120" s="1"/>
      <c r="AC120" s="1"/>
      <c r="AD120" s="1"/>
      <c r="AE120" s="1"/>
      <c r="AF120" s="1"/>
      <c r="AG120" s="1"/>
      <c r="AH120" s="1"/>
      <c r="AI120" s="1"/>
      <c r="AJ120" s="1"/>
      <c r="AK120" s="1"/>
      <c r="AL120" s="1"/>
      <c r="AM120" s="1"/>
      <c r="AN120" s="1"/>
    </row>
    <row r="121" spans="1:40" ht="15.75" customHeight="1">
      <c r="A121" s="1"/>
      <c r="B121" s="1"/>
      <c r="C121" s="1"/>
      <c r="D121" s="1"/>
      <c r="E121" s="1"/>
      <c r="F121" s="1"/>
      <c r="G121" s="1"/>
      <c r="H121" s="1"/>
      <c r="I121" s="1"/>
      <c r="J121" s="1"/>
      <c r="K121" s="1"/>
      <c r="L121" s="1"/>
      <c r="M121" s="1"/>
      <c r="N121" s="2"/>
      <c r="O121" s="2"/>
      <c r="P121" s="2"/>
      <c r="Q121" s="2"/>
      <c r="R121" s="2"/>
      <c r="S121" s="2"/>
      <c r="T121" s="1"/>
      <c r="U121" s="1"/>
      <c r="V121" s="1"/>
      <c r="W121" s="1"/>
      <c r="X121" s="1"/>
      <c r="Y121" s="1"/>
      <c r="Z121" s="1"/>
      <c r="AA121" s="1"/>
      <c r="AB121" s="1"/>
      <c r="AC121" s="1"/>
      <c r="AD121" s="1"/>
      <c r="AE121" s="1"/>
      <c r="AF121" s="1"/>
      <c r="AG121" s="1"/>
      <c r="AH121" s="1"/>
      <c r="AI121" s="1"/>
      <c r="AJ121" s="1"/>
      <c r="AK121" s="1"/>
      <c r="AL121" s="1"/>
      <c r="AM121" s="1"/>
      <c r="AN121" s="1"/>
    </row>
    <row r="122" spans="1:40" ht="15.75" customHeight="1">
      <c r="A122" s="1"/>
      <c r="B122" s="1"/>
      <c r="C122" s="1"/>
      <c r="D122" s="1"/>
      <c r="E122" s="1"/>
      <c r="F122" s="1"/>
      <c r="G122" s="1"/>
      <c r="H122" s="1"/>
      <c r="I122" s="1"/>
      <c r="J122" s="1"/>
      <c r="K122" s="1"/>
      <c r="L122" s="1"/>
      <c r="M122" s="1"/>
      <c r="N122" s="2"/>
      <c r="O122" s="2"/>
      <c r="P122" s="2"/>
      <c r="Q122" s="2"/>
      <c r="R122" s="2"/>
      <c r="S122" s="2"/>
      <c r="T122" s="1"/>
      <c r="U122" s="1"/>
      <c r="V122" s="1"/>
      <c r="W122" s="1"/>
      <c r="X122" s="1"/>
      <c r="Y122" s="1"/>
      <c r="Z122" s="1"/>
      <c r="AA122" s="1"/>
      <c r="AB122" s="1"/>
      <c r="AC122" s="1"/>
      <c r="AD122" s="1"/>
      <c r="AE122" s="1"/>
      <c r="AF122" s="1"/>
      <c r="AG122" s="1"/>
      <c r="AH122" s="1"/>
      <c r="AI122" s="1"/>
      <c r="AJ122" s="1"/>
      <c r="AK122" s="1"/>
      <c r="AL122" s="1"/>
      <c r="AM122" s="1"/>
      <c r="AN122" s="1"/>
    </row>
    <row r="123" spans="1:40" ht="15.75" customHeight="1">
      <c r="A123" s="1"/>
      <c r="B123" s="1"/>
      <c r="C123" s="1"/>
      <c r="D123" s="1"/>
      <c r="E123" s="1"/>
      <c r="F123" s="1"/>
      <c r="G123" s="1"/>
      <c r="H123" s="1"/>
      <c r="I123" s="1"/>
      <c r="J123" s="1"/>
      <c r="K123" s="1"/>
      <c r="L123" s="1"/>
      <c r="M123" s="1"/>
      <c r="N123" s="2"/>
      <c r="O123" s="2"/>
      <c r="P123" s="2"/>
      <c r="Q123" s="2"/>
      <c r="R123" s="2"/>
      <c r="S123" s="2"/>
      <c r="T123" s="1"/>
      <c r="U123" s="1"/>
      <c r="V123" s="1"/>
      <c r="W123" s="1"/>
      <c r="X123" s="1"/>
      <c r="Y123" s="1"/>
      <c r="Z123" s="1"/>
      <c r="AA123" s="1"/>
      <c r="AB123" s="1"/>
      <c r="AC123" s="1"/>
      <c r="AD123" s="1"/>
      <c r="AE123" s="1"/>
      <c r="AF123" s="1"/>
      <c r="AG123" s="1"/>
      <c r="AH123" s="1"/>
      <c r="AI123" s="1"/>
      <c r="AJ123" s="1"/>
      <c r="AK123" s="1"/>
      <c r="AL123" s="1"/>
      <c r="AM123" s="1"/>
      <c r="AN123" s="1"/>
    </row>
    <row r="124" spans="1:40" ht="15.75" customHeight="1">
      <c r="A124" s="1"/>
      <c r="B124" s="1"/>
      <c r="C124" s="1"/>
      <c r="D124" s="1"/>
      <c r="E124" s="1"/>
      <c r="F124" s="1"/>
      <c r="G124" s="1"/>
      <c r="H124" s="1"/>
      <c r="I124" s="1"/>
      <c r="J124" s="1"/>
      <c r="K124" s="1"/>
      <c r="L124" s="1"/>
      <c r="M124" s="1"/>
      <c r="N124" s="2"/>
      <c r="O124" s="2"/>
      <c r="P124" s="2"/>
      <c r="Q124" s="2"/>
      <c r="R124" s="2"/>
      <c r="S124" s="2"/>
      <c r="T124" s="1"/>
      <c r="U124" s="1"/>
      <c r="V124" s="1"/>
      <c r="W124" s="1"/>
      <c r="X124" s="1"/>
      <c r="Y124" s="1"/>
      <c r="Z124" s="1"/>
      <c r="AA124" s="1"/>
      <c r="AB124" s="1"/>
      <c r="AC124" s="1"/>
      <c r="AD124" s="1"/>
      <c r="AE124" s="1"/>
      <c r="AF124" s="1"/>
      <c r="AG124" s="1"/>
      <c r="AH124" s="1"/>
      <c r="AI124" s="1"/>
      <c r="AJ124" s="1"/>
      <c r="AK124" s="1"/>
      <c r="AL124" s="1"/>
      <c r="AM124" s="1"/>
      <c r="AN124" s="1"/>
    </row>
    <row r="125" spans="1:40" ht="15.75" customHeight="1">
      <c r="A125" s="1"/>
      <c r="B125" s="1"/>
      <c r="C125" s="1"/>
      <c r="D125" s="1"/>
      <c r="E125" s="1"/>
      <c r="F125" s="1"/>
      <c r="G125" s="1"/>
      <c r="H125" s="1"/>
      <c r="I125" s="1"/>
      <c r="J125" s="1"/>
      <c r="K125" s="1"/>
      <c r="L125" s="1"/>
      <c r="M125" s="1"/>
      <c r="N125" s="2"/>
      <c r="O125" s="2"/>
      <c r="P125" s="2"/>
      <c r="Q125" s="2"/>
      <c r="R125" s="2"/>
      <c r="S125" s="2"/>
      <c r="T125" s="1"/>
      <c r="U125" s="1"/>
      <c r="V125" s="1"/>
      <c r="W125" s="1"/>
      <c r="X125" s="1"/>
      <c r="Y125" s="1"/>
      <c r="Z125" s="1"/>
      <c r="AA125" s="1"/>
      <c r="AB125" s="1"/>
      <c r="AC125" s="1"/>
      <c r="AD125" s="1"/>
      <c r="AE125" s="1"/>
      <c r="AF125" s="1"/>
      <c r="AG125" s="1"/>
      <c r="AH125" s="1"/>
      <c r="AI125" s="1"/>
      <c r="AJ125" s="1"/>
      <c r="AK125" s="1"/>
      <c r="AL125" s="1"/>
      <c r="AM125" s="1"/>
      <c r="AN125" s="1"/>
    </row>
    <row r="126" spans="1:40" ht="15.75" customHeight="1">
      <c r="A126" s="1"/>
      <c r="B126" s="1"/>
      <c r="C126" s="1"/>
      <c r="D126" s="1"/>
      <c r="E126" s="1"/>
      <c r="F126" s="1"/>
      <c r="G126" s="1"/>
      <c r="H126" s="1"/>
      <c r="I126" s="1"/>
      <c r="J126" s="1"/>
      <c r="K126" s="1"/>
      <c r="L126" s="1"/>
      <c r="M126" s="1"/>
      <c r="N126" s="2"/>
      <c r="O126" s="2"/>
      <c r="P126" s="2"/>
      <c r="Q126" s="2"/>
      <c r="R126" s="2"/>
      <c r="S126" s="2"/>
      <c r="T126" s="1"/>
      <c r="U126" s="1"/>
      <c r="V126" s="1"/>
      <c r="W126" s="1"/>
      <c r="X126" s="1"/>
      <c r="Y126" s="1"/>
      <c r="Z126" s="1"/>
      <c r="AA126" s="1"/>
      <c r="AB126" s="1"/>
      <c r="AC126" s="1"/>
      <c r="AD126" s="1"/>
      <c r="AE126" s="1"/>
      <c r="AF126" s="1"/>
      <c r="AG126" s="1"/>
      <c r="AH126" s="1"/>
      <c r="AI126" s="1"/>
      <c r="AJ126" s="1"/>
      <c r="AK126" s="1"/>
      <c r="AL126" s="1"/>
      <c r="AM126" s="1"/>
      <c r="AN126" s="1"/>
    </row>
    <row r="127" spans="1:40" ht="15.75" customHeight="1">
      <c r="A127" s="1"/>
      <c r="B127" s="1"/>
      <c r="C127" s="1"/>
      <c r="D127" s="1"/>
      <c r="E127" s="1"/>
      <c r="F127" s="1"/>
      <c r="G127" s="1"/>
      <c r="H127" s="1"/>
      <c r="I127" s="1"/>
      <c r="J127" s="1"/>
      <c r="K127" s="1"/>
      <c r="L127" s="1"/>
      <c r="M127" s="1"/>
      <c r="N127" s="2"/>
      <c r="O127" s="2"/>
      <c r="P127" s="2"/>
      <c r="Q127" s="2"/>
      <c r="R127" s="2"/>
      <c r="S127" s="2"/>
      <c r="T127" s="1"/>
      <c r="U127" s="1"/>
      <c r="V127" s="1"/>
      <c r="W127" s="1"/>
      <c r="X127" s="1"/>
      <c r="Y127" s="1"/>
      <c r="Z127" s="1"/>
      <c r="AA127" s="1"/>
      <c r="AB127" s="1"/>
      <c r="AC127" s="1"/>
      <c r="AD127" s="1"/>
      <c r="AE127" s="1"/>
      <c r="AF127" s="1"/>
      <c r="AG127" s="1"/>
      <c r="AH127" s="1"/>
      <c r="AI127" s="1"/>
      <c r="AJ127" s="1"/>
      <c r="AK127" s="1"/>
      <c r="AL127" s="1"/>
      <c r="AM127" s="1"/>
      <c r="AN127" s="1"/>
    </row>
    <row r="128" spans="1:40" ht="15.75" customHeight="1">
      <c r="A128" s="1"/>
      <c r="B128" s="1"/>
      <c r="C128" s="1"/>
      <c r="D128" s="1"/>
      <c r="E128" s="1"/>
      <c r="F128" s="1"/>
      <c r="G128" s="1"/>
      <c r="H128" s="1"/>
      <c r="I128" s="1"/>
      <c r="J128" s="1"/>
      <c r="K128" s="1"/>
      <c r="L128" s="1"/>
      <c r="M128" s="1"/>
      <c r="N128" s="2"/>
      <c r="O128" s="2"/>
      <c r="P128" s="2"/>
      <c r="Q128" s="2"/>
      <c r="R128" s="2"/>
      <c r="S128" s="2"/>
      <c r="T128" s="1"/>
      <c r="U128" s="1"/>
      <c r="V128" s="1"/>
      <c r="W128" s="1"/>
      <c r="X128" s="1"/>
      <c r="Y128" s="1"/>
      <c r="Z128" s="1"/>
      <c r="AA128" s="1"/>
      <c r="AB128" s="1"/>
      <c r="AC128" s="1"/>
      <c r="AD128" s="1"/>
      <c r="AE128" s="1"/>
      <c r="AF128" s="1"/>
      <c r="AG128" s="1"/>
      <c r="AH128" s="1"/>
      <c r="AI128" s="1"/>
      <c r="AJ128" s="1"/>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1"/>
      <c r="AK129" s="1"/>
      <c r="AL129" s="1"/>
      <c r="AM129" s="1"/>
      <c r="AN129" s="1"/>
    </row>
    <row r="130" spans="1:40" ht="15.75" customHeight="1">
      <c r="A130" s="1"/>
      <c r="B130" s="1"/>
      <c r="C130" s="1"/>
      <c r="D130" s="1"/>
      <c r="E130" s="1"/>
      <c r="F130" s="1"/>
      <c r="G130" s="1"/>
      <c r="H130" s="1"/>
      <c r="I130" s="1"/>
      <c r="J130" s="1"/>
      <c r="K130" s="1"/>
      <c r="L130" s="1"/>
      <c r="M130" s="1"/>
      <c r="N130" s="2"/>
      <c r="O130" s="2"/>
      <c r="P130" s="2"/>
      <c r="Q130" s="2"/>
      <c r="R130" s="2"/>
      <c r="S130" s="2"/>
      <c r="T130" s="1"/>
      <c r="U130" s="1"/>
      <c r="V130" s="1"/>
      <c r="W130" s="1"/>
      <c r="X130" s="1"/>
      <c r="Y130" s="1"/>
      <c r="Z130" s="1"/>
      <c r="AA130" s="1"/>
      <c r="AB130" s="1"/>
      <c r="AC130" s="1"/>
      <c r="AD130" s="1"/>
      <c r="AE130" s="1"/>
      <c r="AF130" s="1"/>
      <c r="AG130" s="1"/>
      <c r="AH130" s="1"/>
      <c r="AI130" s="1"/>
      <c r="AJ130" s="1"/>
      <c r="AK130" s="1"/>
      <c r="AL130" s="1"/>
      <c r="AM130" s="1"/>
      <c r="AN130" s="1"/>
    </row>
    <row r="131" spans="1:40" ht="15.75" customHeight="1">
      <c r="A131" s="1"/>
      <c r="B131" s="1"/>
      <c r="C131" s="1"/>
      <c r="D131" s="1"/>
      <c r="E131" s="1"/>
      <c r="F131" s="1"/>
      <c r="G131" s="1"/>
      <c r="H131" s="1"/>
      <c r="I131" s="1"/>
      <c r="J131" s="1"/>
      <c r="K131" s="1"/>
      <c r="L131" s="1"/>
      <c r="M131" s="1"/>
      <c r="N131" s="2"/>
      <c r="O131" s="2"/>
      <c r="P131" s="2"/>
      <c r="Q131" s="2"/>
      <c r="R131" s="2"/>
      <c r="S131" s="2"/>
      <c r="T131" s="1"/>
      <c r="U131" s="1"/>
      <c r="V131" s="1"/>
      <c r="W131" s="1"/>
      <c r="X131" s="1"/>
      <c r="Y131" s="1"/>
      <c r="Z131" s="1"/>
      <c r="AA131" s="1"/>
      <c r="AB131" s="1"/>
      <c r="AC131" s="1"/>
      <c r="AD131" s="1"/>
      <c r="AE131" s="1"/>
      <c r="AF131" s="1"/>
      <c r="AG131" s="1"/>
      <c r="AH131" s="1"/>
      <c r="AI131" s="1"/>
      <c r="AJ131" s="1"/>
      <c r="AK131" s="1"/>
      <c r="AL131" s="1"/>
      <c r="AM131" s="1"/>
      <c r="AN131" s="1"/>
    </row>
    <row r="132" spans="1:40" ht="15.75" customHeight="1">
      <c r="A132" s="1"/>
      <c r="B132" s="1"/>
      <c r="C132" s="1"/>
      <c r="D132" s="1"/>
      <c r="E132" s="1"/>
      <c r="F132" s="1"/>
      <c r="G132" s="1"/>
      <c r="H132" s="1"/>
      <c r="I132" s="1"/>
      <c r="J132" s="1"/>
      <c r="K132" s="1"/>
      <c r="L132" s="1"/>
      <c r="M132" s="1"/>
      <c r="N132" s="2"/>
      <c r="O132" s="2"/>
      <c r="P132" s="2"/>
      <c r="Q132" s="2"/>
      <c r="R132" s="2"/>
      <c r="S132" s="2"/>
      <c r="T132" s="1"/>
      <c r="U132" s="1"/>
      <c r="V132" s="1"/>
      <c r="W132" s="1"/>
      <c r="X132" s="1"/>
      <c r="Y132" s="1"/>
      <c r="Z132" s="1"/>
      <c r="AA132" s="1"/>
      <c r="AB132" s="1"/>
      <c r="AC132" s="1"/>
      <c r="AD132" s="1"/>
      <c r="AE132" s="1"/>
      <c r="AF132" s="1"/>
      <c r="AG132" s="1"/>
      <c r="AH132" s="1"/>
      <c r="AI132" s="1"/>
      <c r="AJ132" s="1"/>
      <c r="AK132" s="1"/>
      <c r="AL132" s="1"/>
      <c r="AM132" s="1"/>
      <c r="AN132" s="1"/>
    </row>
    <row r="133" spans="1:40" ht="15.75" customHeight="1">
      <c r="A133" s="1"/>
      <c r="B133" s="1"/>
      <c r="C133" s="1"/>
      <c r="D133" s="1"/>
      <c r="E133" s="1"/>
      <c r="F133" s="1"/>
      <c r="G133" s="1"/>
      <c r="H133" s="1"/>
      <c r="I133" s="1"/>
      <c r="J133" s="1"/>
      <c r="K133" s="1"/>
      <c r="L133" s="1"/>
      <c r="M133" s="1"/>
      <c r="N133" s="2"/>
      <c r="O133" s="2"/>
      <c r="P133" s="2"/>
      <c r="Q133" s="2"/>
      <c r="R133" s="2"/>
      <c r="S133" s="2"/>
      <c r="T133" s="1"/>
      <c r="U133" s="1"/>
      <c r="V133" s="1"/>
      <c r="W133" s="1"/>
      <c r="X133" s="1"/>
      <c r="Y133" s="1"/>
      <c r="Z133" s="1"/>
      <c r="AA133" s="1"/>
      <c r="AB133" s="1"/>
      <c r="AC133" s="1"/>
      <c r="AD133" s="1"/>
      <c r="AE133" s="1"/>
      <c r="AF133" s="1"/>
      <c r="AG133" s="1"/>
      <c r="AH133" s="1"/>
      <c r="AI133" s="1"/>
      <c r="AJ133" s="1"/>
      <c r="AK133" s="1"/>
      <c r="AL133" s="1"/>
      <c r="AM133" s="1"/>
      <c r="AN133" s="1"/>
    </row>
    <row r="134" spans="1:40" ht="15.75" customHeight="1">
      <c r="A134" s="1"/>
      <c r="B134" s="1"/>
      <c r="C134" s="1"/>
      <c r="D134" s="1"/>
      <c r="E134" s="1"/>
      <c r="F134" s="1"/>
      <c r="G134" s="1"/>
      <c r="H134" s="1"/>
      <c r="I134" s="1"/>
      <c r="J134" s="1"/>
      <c r="K134" s="1"/>
      <c r="L134" s="1"/>
      <c r="M134" s="1"/>
      <c r="N134" s="2"/>
      <c r="O134" s="2"/>
      <c r="P134" s="2"/>
      <c r="Q134" s="2"/>
      <c r="R134" s="2"/>
      <c r="S134" s="2"/>
      <c r="T134" s="1"/>
      <c r="U134" s="1"/>
      <c r="V134" s="1"/>
      <c r="W134" s="1"/>
      <c r="X134" s="1"/>
      <c r="Y134" s="1"/>
      <c r="Z134" s="1"/>
      <c r="AA134" s="1"/>
      <c r="AB134" s="1"/>
      <c r="AC134" s="1"/>
      <c r="AD134" s="1"/>
      <c r="AE134" s="1"/>
      <c r="AF134" s="1"/>
      <c r="AG134" s="1"/>
      <c r="AH134" s="1"/>
      <c r="AI134" s="1"/>
      <c r="AJ134" s="1"/>
      <c r="AK134" s="1"/>
      <c r="AL134" s="1"/>
      <c r="AM134" s="1"/>
      <c r="AN134" s="1"/>
    </row>
    <row r="135" spans="1:40" ht="15.75" customHeight="1">
      <c r="A135" s="1"/>
      <c r="B135" s="1"/>
      <c r="C135" s="1"/>
      <c r="D135" s="1"/>
      <c r="E135" s="1"/>
      <c r="F135" s="1"/>
      <c r="G135" s="1"/>
      <c r="H135" s="1"/>
      <c r="I135" s="1"/>
      <c r="J135" s="1"/>
      <c r="K135" s="1"/>
      <c r="L135" s="1"/>
      <c r="M135" s="1"/>
      <c r="N135" s="2"/>
      <c r="O135" s="2"/>
      <c r="P135" s="2"/>
      <c r="Q135" s="2"/>
      <c r="R135" s="2"/>
      <c r="S135" s="2"/>
      <c r="T135" s="1"/>
      <c r="U135" s="1"/>
      <c r="V135" s="1"/>
      <c r="W135" s="1"/>
      <c r="X135" s="1"/>
      <c r="Y135" s="1"/>
      <c r="Z135" s="1"/>
      <c r="AA135" s="1"/>
      <c r="AB135" s="1"/>
      <c r="AC135" s="1"/>
      <c r="AD135" s="1"/>
      <c r="AE135" s="1"/>
      <c r="AF135" s="1"/>
      <c r="AG135" s="1"/>
      <c r="AH135" s="1"/>
      <c r="AI135" s="1"/>
      <c r="AJ135" s="1"/>
      <c r="AK135" s="1"/>
      <c r="AL135" s="1"/>
      <c r="AM135" s="1"/>
      <c r="AN135" s="1"/>
    </row>
    <row r="136" spans="1:40" ht="15.75" customHeight="1">
      <c r="A136" s="1"/>
      <c r="B136" s="1"/>
      <c r="C136" s="1"/>
      <c r="D136" s="1"/>
      <c r="E136" s="1"/>
      <c r="F136" s="1"/>
      <c r="G136" s="1"/>
      <c r="H136" s="1"/>
      <c r="I136" s="1"/>
      <c r="J136" s="1"/>
      <c r="K136" s="1"/>
      <c r="L136" s="1"/>
      <c r="M136" s="1"/>
      <c r="N136" s="2"/>
      <c r="O136" s="2"/>
      <c r="P136" s="2"/>
      <c r="Q136" s="2"/>
      <c r="R136" s="2"/>
      <c r="S136" s="2"/>
      <c r="T136" s="1"/>
      <c r="U136" s="1"/>
      <c r="V136" s="1"/>
      <c r="W136" s="1"/>
      <c r="X136" s="1"/>
      <c r="Y136" s="1"/>
      <c r="Z136" s="1"/>
      <c r="AA136" s="1"/>
      <c r="AB136" s="1"/>
      <c r="AC136" s="1"/>
      <c r="AD136" s="1"/>
      <c r="AE136" s="1"/>
      <c r="AF136" s="1"/>
      <c r="AG136" s="1"/>
      <c r="AH136" s="1"/>
      <c r="AI136" s="1"/>
      <c r="AJ136" s="1"/>
      <c r="AK136" s="1"/>
      <c r="AL136" s="1"/>
      <c r="AM136" s="1"/>
      <c r="AN136" s="1"/>
    </row>
    <row r="137" spans="1:40" ht="15.75" customHeight="1">
      <c r="A137" s="1"/>
      <c r="B137" s="1"/>
      <c r="C137" s="1"/>
      <c r="D137" s="1"/>
      <c r="E137" s="1"/>
      <c r="F137" s="1"/>
      <c r="G137" s="1"/>
      <c r="H137" s="1"/>
      <c r="I137" s="1"/>
      <c r="J137" s="1"/>
      <c r="K137" s="1"/>
      <c r="L137" s="1"/>
      <c r="M137" s="1"/>
      <c r="N137" s="2"/>
      <c r="O137" s="2"/>
      <c r="P137" s="2"/>
      <c r="Q137" s="2"/>
      <c r="R137" s="2"/>
      <c r="S137" s="2"/>
      <c r="T137" s="1"/>
      <c r="U137" s="1"/>
      <c r="V137" s="1"/>
      <c r="W137" s="1"/>
      <c r="X137" s="1"/>
      <c r="Y137" s="1"/>
      <c r="Z137" s="1"/>
      <c r="AA137" s="1"/>
      <c r="AB137" s="1"/>
      <c r="AC137" s="1"/>
      <c r="AD137" s="1"/>
      <c r="AE137" s="1"/>
      <c r="AF137" s="1"/>
      <c r="AG137" s="1"/>
      <c r="AH137" s="1"/>
      <c r="AI137" s="1"/>
      <c r="AJ137" s="1"/>
      <c r="AK137" s="1"/>
      <c r="AL137" s="1"/>
      <c r="AM137" s="1"/>
      <c r="AN137" s="1"/>
    </row>
    <row r="138" spans="1:40" ht="15.75" customHeight="1">
      <c r="A138" s="1"/>
      <c r="B138" s="1"/>
      <c r="C138" s="1"/>
      <c r="D138" s="1"/>
      <c r="E138" s="1"/>
      <c r="F138" s="1"/>
      <c r="G138" s="1"/>
      <c r="H138" s="1"/>
      <c r="I138" s="1"/>
      <c r="J138" s="1"/>
      <c r="K138" s="1"/>
      <c r="L138" s="1"/>
      <c r="M138" s="1"/>
      <c r="N138" s="2"/>
      <c r="O138" s="2"/>
      <c r="P138" s="2"/>
      <c r="Q138" s="2"/>
      <c r="R138" s="2"/>
      <c r="S138" s="2"/>
      <c r="T138" s="1"/>
      <c r="U138" s="1"/>
      <c r="V138" s="1"/>
      <c r="W138" s="1"/>
      <c r="X138" s="1"/>
      <c r="Y138" s="1"/>
      <c r="Z138" s="1"/>
      <c r="AA138" s="1"/>
      <c r="AB138" s="1"/>
      <c r="AC138" s="1"/>
      <c r="AD138" s="1"/>
      <c r="AE138" s="1"/>
      <c r="AF138" s="1"/>
      <c r="AG138" s="1"/>
      <c r="AH138" s="1"/>
      <c r="AI138" s="1"/>
      <c r="AJ138" s="1"/>
      <c r="AK138" s="1"/>
      <c r="AL138" s="1"/>
      <c r="AM138" s="1"/>
      <c r="AN138" s="1"/>
    </row>
    <row r="139" spans="1:40" ht="15.75" customHeight="1">
      <c r="A139" s="1"/>
      <c r="B139" s="1"/>
      <c r="C139" s="1"/>
      <c r="D139" s="1"/>
      <c r="E139" s="1"/>
      <c r="F139" s="1"/>
      <c r="G139" s="1"/>
      <c r="H139" s="1"/>
      <c r="I139" s="1"/>
      <c r="J139" s="1"/>
      <c r="K139" s="1"/>
      <c r="L139" s="1"/>
      <c r="M139" s="1"/>
      <c r="N139" s="2"/>
      <c r="O139" s="2"/>
      <c r="P139" s="2"/>
      <c r="Q139" s="2"/>
      <c r="R139" s="2"/>
      <c r="S139" s="2"/>
      <c r="T139" s="1"/>
      <c r="U139" s="1"/>
      <c r="V139" s="1"/>
      <c r="W139" s="1"/>
      <c r="X139" s="1"/>
      <c r="Y139" s="1"/>
      <c r="Z139" s="1"/>
      <c r="AA139" s="1"/>
      <c r="AB139" s="1"/>
      <c r="AC139" s="1"/>
      <c r="AD139" s="1"/>
      <c r="AE139" s="1"/>
      <c r="AF139" s="1"/>
      <c r="AG139" s="1"/>
      <c r="AH139" s="1"/>
      <c r="AI139" s="1"/>
      <c r="AJ139" s="1"/>
      <c r="AK139" s="1"/>
      <c r="AL139" s="1"/>
      <c r="AM139" s="1"/>
      <c r="AN139" s="1"/>
    </row>
    <row r="140" spans="1:40" ht="15.75" customHeight="1">
      <c r="A140" s="1"/>
      <c r="B140" s="1"/>
      <c r="C140" s="1"/>
      <c r="D140" s="1"/>
      <c r="E140" s="1"/>
      <c r="F140" s="1"/>
      <c r="G140" s="1"/>
      <c r="H140" s="1"/>
      <c r="I140" s="1"/>
      <c r="J140" s="1"/>
      <c r="K140" s="1"/>
      <c r="L140" s="1"/>
      <c r="M140" s="1"/>
      <c r="N140" s="2"/>
      <c r="O140" s="2"/>
      <c r="P140" s="2"/>
      <c r="Q140" s="2"/>
      <c r="R140" s="2"/>
      <c r="S140" s="2"/>
      <c r="T140" s="1"/>
      <c r="U140" s="1"/>
      <c r="V140" s="1"/>
      <c r="W140" s="1"/>
      <c r="X140" s="1"/>
      <c r="Y140" s="1"/>
      <c r="Z140" s="1"/>
      <c r="AA140" s="1"/>
      <c r="AB140" s="1"/>
      <c r="AC140" s="1"/>
      <c r="AD140" s="1"/>
      <c r="AE140" s="1"/>
      <c r="AF140" s="1"/>
      <c r="AG140" s="1"/>
      <c r="AH140" s="1"/>
      <c r="AI140" s="1"/>
      <c r="AJ140" s="1"/>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1"/>
      <c r="AK141" s="1"/>
      <c r="AL141" s="1"/>
      <c r="AM141" s="1"/>
      <c r="AN141" s="1"/>
    </row>
    <row r="142" spans="1:40" ht="15.75" customHeight="1">
      <c r="A142" s="1"/>
      <c r="B142" s="1"/>
      <c r="C142" s="1"/>
      <c r="D142" s="1"/>
      <c r="E142" s="1"/>
      <c r="F142" s="1"/>
      <c r="G142" s="1"/>
      <c r="H142" s="1"/>
      <c r="I142" s="1"/>
      <c r="J142" s="1"/>
      <c r="K142" s="1"/>
      <c r="L142" s="1"/>
      <c r="M142" s="1"/>
      <c r="N142" s="2"/>
      <c r="O142" s="2"/>
      <c r="P142" s="2"/>
      <c r="Q142" s="2"/>
      <c r="R142" s="2"/>
      <c r="S142" s="2"/>
      <c r="T142" s="1"/>
      <c r="U142" s="1"/>
      <c r="V142" s="1"/>
      <c r="W142" s="1"/>
      <c r="X142" s="1"/>
      <c r="Y142" s="1"/>
      <c r="Z142" s="1"/>
      <c r="AA142" s="1"/>
      <c r="AB142" s="1"/>
      <c r="AC142" s="1"/>
      <c r="AD142" s="1"/>
      <c r="AE142" s="1"/>
      <c r="AF142" s="1"/>
      <c r="AG142" s="1"/>
      <c r="AH142" s="1"/>
      <c r="AI142" s="1"/>
      <c r="AJ142" s="1"/>
      <c r="AK142" s="1"/>
      <c r="AL142" s="1"/>
      <c r="AM142" s="1"/>
      <c r="AN142" s="1"/>
    </row>
    <row r="143" spans="1:40" ht="15.75" customHeight="1">
      <c r="A143" s="1"/>
      <c r="B143" s="1"/>
      <c r="C143" s="1"/>
      <c r="D143" s="1"/>
      <c r="E143" s="1"/>
      <c r="F143" s="1"/>
      <c r="G143" s="1"/>
      <c r="H143" s="1"/>
      <c r="I143" s="1"/>
      <c r="J143" s="1"/>
      <c r="K143" s="1"/>
      <c r="L143" s="1"/>
      <c r="M143" s="1"/>
      <c r="N143" s="2"/>
      <c r="O143" s="2"/>
      <c r="P143" s="2"/>
      <c r="Q143" s="2"/>
      <c r="R143" s="2"/>
      <c r="S143" s="2"/>
      <c r="T143" s="1"/>
      <c r="U143" s="1"/>
      <c r="V143" s="1"/>
      <c r="W143" s="1"/>
      <c r="X143" s="1"/>
      <c r="Y143" s="1"/>
      <c r="Z143" s="1"/>
      <c r="AA143" s="1"/>
      <c r="AB143" s="1"/>
      <c r="AC143" s="1"/>
      <c r="AD143" s="1"/>
      <c r="AE143" s="1"/>
      <c r="AF143" s="1"/>
      <c r="AG143" s="1"/>
      <c r="AH143" s="1"/>
      <c r="AI143" s="1"/>
      <c r="AJ143" s="1"/>
      <c r="AK143" s="1"/>
      <c r="AL143" s="1"/>
      <c r="AM143" s="1"/>
      <c r="AN143" s="1"/>
    </row>
    <row r="144" spans="1:40" ht="15.75" customHeight="1">
      <c r="A144" s="1"/>
      <c r="B144" s="1"/>
      <c r="C144" s="1"/>
      <c r="D144" s="1"/>
      <c r="E144" s="1"/>
      <c r="F144" s="1"/>
      <c r="G144" s="1"/>
      <c r="H144" s="1"/>
      <c r="I144" s="1"/>
      <c r="J144" s="1"/>
      <c r="K144" s="1"/>
      <c r="L144" s="1"/>
      <c r="M144" s="1"/>
      <c r="N144" s="2"/>
      <c r="O144" s="2"/>
      <c r="P144" s="2"/>
      <c r="Q144" s="2"/>
      <c r="R144" s="2"/>
      <c r="S144" s="2"/>
      <c r="T144" s="1"/>
      <c r="U144" s="1"/>
      <c r="V144" s="1"/>
      <c r="W144" s="1"/>
      <c r="X144" s="1"/>
      <c r="Y144" s="1"/>
      <c r="Z144" s="1"/>
      <c r="AA144" s="1"/>
      <c r="AB144" s="1"/>
      <c r="AC144" s="1"/>
      <c r="AD144" s="1"/>
      <c r="AE144" s="1"/>
      <c r="AF144" s="1"/>
      <c r="AG144" s="1"/>
      <c r="AH144" s="1"/>
      <c r="AI144" s="1"/>
      <c r="AJ144" s="1"/>
      <c r="AK144" s="1"/>
      <c r="AL144" s="1"/>
      <c r="AM144" s="1"/>
      <c r="AN144" s="1"/>
    </row>
    <row r="145" spans="1:40" ht="15.75" customHeight="1">
      <c r="A145" s="1"/>
      <c r="B145" s="1"/>
      <c r="C145" s="1"/>
      <c r="D145" s="1"/>
      <c r="E145" s="1"/>
      <c r="F145" s="1"/>
      <c r="G145" s="1"/>
      <c r="H145" s="1"/>
      <c r="I145" s="1"/>
      <c r="J145" s="1"/>
      <c r="K145" s="1"/>
      <c r="L145" s="1"/>
      <c r="M145" s="1"/>
      <c r="N145" s="2"/>
      <c r="O145" s="2"/>
      <c r="P145" s="2"/>
      <c r="Q145" s="2"/>
      <c r="R145" s="2"/>
      <c r="S145" s="2"/>
      <c r="T145" s="1"/>
      <c r="U145" s="1"/>
      <c r="V145" s="1"/>
      <c r="W145" s="1"/>
      <c r="X145" s="1"/>
      <c r="Y145" s="1"/>
      <c r="Z145" s="1"/>
      <c r="AA145" s="1"/>
      <c r="AB145" s="1"/>
      <c r="AC145" s="1"/>
      <c r="AD145" s="1"/>
      <c r="AE145" s="1"/>
      <c r="AF145" s="1"/>
      <c r="AG145" s="1"/>
      <c r="AH145" s="1"/>
      <c r="AI145" s="1"/>
      <c r="AJ145" s="1"/>
      <c r="AK145" s="1"/>
      <c r="AL145" s="1"/>
      <c r="AM145" s="1"/>
      <c r="AN145" s="1"/>
    </row>
    <row r="146" spans="1:40" ht="15.75" customHeight="1">
      <c r="A146" s="1"/>
      <c r="B146" s="1"/>
      <c r="C146" s="1"/>
      <c r="D146" s="1"/>
      <c r="E146" s="1"/>
      <c r="F146" s="1"/>
      <c r="G146" s="1"/>
      <c r="H146" s="1"/>
      <c r="I146" s="1"/>
      <c r="J146" s="1"/>
      <c r="K146" s="1"/>
      <c r="L146" s="1"/>
      <c r="M146" s="1"/>
      <c r="N146" s="2"/>
      <c r="O146" s="2"/>
      <c r="P146" s="2"/>
      <c r="Q146" s="2"/>
      <c r="R146" s="2"/>
      <c r="S146" s="2"/>
      <c r="T146" s="1"/>
      <c r="U146" s="1"/>
      <c r="V146" s="1"/>
      <c r="W146" s="1"/>
      <c r="X146" s="1"/>
      <c r="Y146" s="1"/>
      <c r="Z146" s="1"/>
      <c r="AA146" s="1"/>
      <c r="AB146" s="1"/>
      <c r="AC146" s="1"/>
      <c r="AD146" s="1"/>
      <c r="AE146" s="1"/>
      <c r="AF146" s="1"/>
      <c r="AG146" s="1"/>
      <c r="AH146" s="1"/>
      <c r="AI146" s="1"/>
      <c r="AJ146" s="1"/>
      <c r="AK146" s="1"/>
      <c r="AL146" s="1"/>
      <c r="AM146" s="1"/>
      <c r="AN146" s="1"/>
    </row>
    <row r="147" spans="1:40" ht="15.75" customHeight="1">
      <c r="A147" s="1"/>
      <c r="B147" s="1"/>
      <c r="C147" s="1"/>
      <c r="D147" s="1"/>
      <c r="E147" s="1"/>
      <c r="F147" s="1"/>
      <c r="G147" s="1"/>
      <c r="H147" s="1"/>
      <c r="I147" s="1"/>
      <c r="J147" s="1"/>
      <c r="K147" s="1"/>
      <c r="L147" s="1"/>
      <c r="M147" s="1"/>
      <c r="N147" s="2"/>
      <c r="O147" s="2"/>
      <c r="P147" s="2"/>
      <c r="Q147" s="2"/>
      <c r="R147" s="2"/>
      <c r="S147" s="2"/>
      <c r="T147" s="1"/>
      <c r="U147" s="1"/>
      <c r="V147" s="1"/>
      <c r="W147" s="1"/>
      <c r="X147" s="1"/>
      <c r="Y147" s="1"/>
      <c r="Z147" s="1"/>
      <c r="AA147" s="1"/>
      <c r="AB147" s="1"/>
      <c r="AC147" s="1"/>
      <c r="AD147" s="1"/>
      <c r="AE147" s="1"/>
      <c r="AF147" s="1"/>
      <c r="AG147" s="1"/>
      <c r="AH147" s="1"/>
      <c r="AI147" s="1"/>
      <c r="AJ147" s="1"/>
      <c r="AK147" s="1"/>
      <c r="AL147" s="1"/>
      <c r="AM147" s="1"/>
      <c r="AN147" s="1"/>
    </row>
    <row r="148" spans="1:40" ht="15.75" customHeight="1">
      <c r="A148" s="1"/>
      <c r="B148" s="1"/>
      <c r="C148" s="1"/>
      <c r="D148" s="1"/>
      <c r="E148" s="1"/>
      <c r="F148" s="1"/>
      <c r="G148" s="1"/>
      <c r="H148" s="1"/>
      <c r="I148" s="1"/>
      <c r="J148" s="1"/>
      <c r="K148" s="1"/>
      <c r="L148" s="1"/>
      <c r="M148" s="1"/>
      <c r="N148" s="2"/>
      <c r="O148" s="2"/>
      <c r="P148" s="2"/>
      <c r="Q148" s="2"/>
      <c r="R148" s="2"/>
      <c r="S148" s="2"/>
      <c r="T148" s="1"/>
      <c r="U148" s="1"/>
      <c r="V148" s="1"/>
      <c r="W148" s="1"/>
      <c r="X148" s="1"/>
      <c r="Y148" s="1"/>
      <c r="Z148" s="1"/>
      <c r="AA148" s="1"/>
      <c r="AB148" s="1"/>
      <c r="AC148" s="1"/>
      <c r="AD148" s="1"/>
      <c r="AE148" s="1"/>
      <c r="AF148" s="1"/>
      <c r="AG148" s="1"/>
      <c r="AH148" s="1"/>
      <c r="AI148" s="1"/>
      <c r="AJ148" s="1"/>
      <c r="AK148" s="1"/>
      <c r="AL148" s="1"/>
      <c r="AM148" s="1"/>
      <c r="AN148" s="1"/>
    </row>
    <row r="149" spans="1:40" ht="15.75" customHeight="1">
      <c r="A149" s="1"/>
      <c r="B149" s="1"/>
      <c r="C149" s="1"/>
      <c r="D149" s="1"/>
      <c r="E149" s="1"/>
      <c r="F149" s="1"/>
      <c r="G149" s="1"/>
      <c r="H149" s="1"/>
      <c r="I149" s="1"/>
      <c r="J149" s="1"/>
      <c r="K149" s="1"/>
      <c r="L149" s="1"/>
      <c r="M149" s="1"/>
      <c r="N149" s="2"/>
      <c r="O149" s="2"/>
      <c r="P149" s="2"/>
      <c r="Q149" s="2"/>
      <c r="R149" s="2"/>
      <c r="S149" s="2"/>
      <c r="T149" s="1"/>
      <c r="U149" s="1"/>
      <c r="V149" s="1"/>
      <c r="W149" s="1"/>
      <c r="X149" s="1"/>
      <c r="Y149" s="1"/>
      <c r="Z149" s="1"/>
      <c r="AA149" s="1"/>
      <c r="AB149" s="1"/>
      <c r="AC149" s="1"/>
      <c r="AD149" s="1"/>
      <c r="AE149" s="1"/>
      <c r="AF149" s="1"/>
      <c r="AG149" s="1"/>
      <c r="AH149" s="1"/>
      <c r="AI149" s="1"/>
      <c r="AJ149" s="1"/>
      <c r="AK149" s="1"/>
      <c r="AL149" s="1"/>
      <c r="AM149" s="1"/>
      <c r="AN149" s="1"/>
    </row>
    <row r="150" spans="1:40" ht="15.75" customHeight="1">
      <c r="A150" s="1"/>
      <c r="B150" s="1"/>
      <c r="C150" s="1"/>
      <c r="D150" s="1"/>
      <c r="E150" s="1"/>
      <c r="F150" s="1"/>
      <c r="G150" s="1"/>
      <c r="H150" s="1"/>
      <c r="I150" s="1"/>
      <c r="J150" s="1"/>
      <c r="K150" s="1"/>
      <c r="L150" s="1"/>
      <c r="M150" s="1"/>
      <c r="N150" s="2"/>
      <c r="O150" s="2"/>
      <c r="P150" s="2"/>
      <c r="Q150" s="2"/>
      <c r="R150" s="2"/>
      <c r="S150" s="2"/>
      <c r="T150" s="1"/>
      <c r="U150" s="1"/>
      <c r="V150" s="1"/>
      <c r="W150" s="1"/>
      <c r="X150" s="1"/>
      <c r="Y150" s="1"/>
      <c r="Z150" s="1"/>
      <c r="AA150" s="1"/>
      <c r="AB150" s="1"/>
      <c r="AC150" s="1"/>
      <c r="AD150" s="1"/>
      <c r="AE150" s="1"/>
      <c r="AF150" s="1"/>
      <c r="AG150" s="1"/>
      <c r="AH150" s="1"/>
      <c r="AI150" s="1"/>
      <c r="AJ150" s="1"/>
      <c r="AK150" s="1"/>
      <c r="AL150" s="1"/>
      <c r="AM150" s="1"/>
      <c r="AN150" s="1"/>
    </row>
    <row r="151" spans="1:40" ht="15.75" customHeight="1">
      <c r="A151" s="1"/>
      <c r="B151" s="1"/>
      <c r="C151" s="1"/>
      <c r="D151" s="1"/>
      <c r="E151" s="1"/>
      <c r="F151" s="1"/>
      <c r="G151" s="1"/>
      <c r="H151" s="1"/>
      <c r="I151" s="1"/>
      <c r="J151" s="1"/>
      <c r="K151" s="1"/>
      <c r="L151" s="1"/>
      <c r="M151" s="1"/>
      <c r="N151" s="2"/>
      <c r="O151" s="2"/>
      <c r="P151" s="2"/>
      <c r="Q151" s="2"/>
      <c r="R151" s="2"/>
      <c r="S151" s="2"/>
      <c r="T151" s="1"/>
      <c r="U151" s="1"/>
      <c r="V151" s="1"/>
      <c r="W151" s="1"/>
      <c r="X151" s="1"/>
      <c r="Y151" s="1"/>
      <c r="Z151" s="1"/>
      <c r="AA151" s="1"/>
      <c r="AB151" s="1"/>
      <c r="AC151" s="1"/>
      <c r="AD151" s="1"/>
      <c r="AE151" s="1"/>
      <c r="AF151" s="1"/>
      <c r="AG151" s="1"/>
      <c r="AH151" s="1"/>
      <c r="AI151" s="1"/>
      <c r="AJ151" s="1"/>
      <c r="AK151" s="1"/>
      <c r="AL151" s="1"/>
      <c r="AM151" s="1"/>
      <c r="AN151" s="1"/>
    </row>
    <row r="152" spans="1:40" ht="15.75" customHeight="1">
      <c r="A152" s="1"/>
      <c r="B152" s="1"/>
      <c r="C152" s="1"/>
      <c r="D152" s="1"/>
      <c r="E152" s="1"/>
      <c r="F152" s="1"/>
      <c r="G152" s="1"/>
      <c r="H152" s="1"/>
      <c r="I152" s="1"/>
      <c r="J152" s="1"/>
      <c r="K152" s="1"/>
      <c r="L152" s="1"/>
      <c r="M152" s="1"/>
      <c r="N152" s="2"/>
      <c r="O152" s="2"/>
      <c r="P152" s="2"/>
      <c r="Q152" s="2"/>
      <c r="R152" s="2"/>
      <c r="S152" s="2"/>
      <c r="T152" s="1"/>
      <c r="U152" s="1"/>
      <c r="V152" s="1"/>
      <c r="W152" s="1"/>
      <c r="X152" s="1"/>
      <c r="Y152" s="1"/>
      <c r="Z152" s="1"/>
      <c r="AA152" s="1"/>
      <c r="AB152" s="1"/>
      <c r="AC152" s="1"/>
      <c r="AD152" s="1"/>
      <c r="AE152" s="1"/>
      <c r="AF152" s="1"/>
      <c r="AG152" s="1"/>
      <c r="AH152" s="1"/>
      <c r="AI152" s="1"/>
      <c r="AJ152" s="1"/>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1"/>
      <c r="AK153" s="1"/>
      <c r="AL153" s="1"/>
      <c r="AM153" s="1"/>
      <c r="AN153" s="1"/>
    </row>
    <row r="154" spans="1:40" ht="15.75" customHeight="1">
      <c r="A154" s="1"/>
      <c r="B154" s="1"/>
      <c r="C154" s="1"/>
      <c r="D154" s="1"/>
      <c r="E154" s="1"/>
      <c r="F154" s="1"/>
      <c r="G154" s="1"/>
      <c r="H154" s="1"/>
      <c r="I154" s="1"/>
      <c r="J154" s="1"/>
      <c r="K154" s="1"/>
      <c r="L154" s="1"/>
      <c r="M154" s="1"/>
      <c r="N154" s="2"/>
      <c r="O154" s="2"/>
      <c r="P154" s="2"/>
      <c r="Q154" s="2"/>
      <c r="R154" s="2"/>
      <c r="S154" s="2"/>
      <c r="T154" s="1"/>
      <c r="U154" s="1"/>
      <c r="V154" s="1"/>
      <c r="W154" s="1"/>
      <c r="X154" s="1"/>
      <c r="Y154" s="1"/>
      <c r="Z154" s="1"/>
      <c r="AA154" s="1"/>
      <c r="AB154" s="1"/>
      <c r="AC154" s="1"/>
      <c r="AD154" s="1"/>
      <c r="AE154" s="1"/>
      <c r="AF154" s="1"/>
      <c r="AG154" s="1"/>
      <c r="AH154" s="1"/>
      <c r="AI154" s="1"/>
      <c r="AJ154" s="1"/>
      <c r="AK154" s="1"/>
      <c r="AL154" s="1"/>
      <c r="AM154" s="1"/>
      <c r="AN154" s="1"/>
    </row>
    <row r="155" spans="1:40" ht="15.75" customHeight="1">
      <c r="A155" s="1"/>
      <c r="B155" s="1"/>
      <c r="C155" s="1"/>
      <c r="D155" s="1"/>
      <c r="E155" s="1"/>
      <c r="F155" s="1"/>
      <c r="G155" s="1"/>
      <c r="H155" s="1"/>
      <c r="I155" s="1"/>
      <c r="J155" s="1"/>
      <c r="K155" s="1"/>
      <c r="L155" s="1"/>
      <c r="M155" s="1"/>
      <c r="N155" s="2"/>
      <c r="O155" s="2"/>
      <c r="P155" s="2"/>
      <c r="Q155" s="2"/>
      <c r="R155" s="2"/>
      <c r="S155" s="2"/>
      <c r="T155" s="1"/>
      <c r="U155" s="1"/>
      <c r="V155" s="1"/>
      <c r="W155" s="1"/>
      <c r="X155" s="1"/>
      <c r="Y155" s="1"/>
      <c r="Z155" s="1"/>
      <c r="AA155" s="1"/>
      <c r="AB155" s="1"/>
      <c r="AC155" s="1"/>
      <c r="AD155" s="1"/>
      <c r="AE155" s="1"/>
      <c r="AF155" s="1"/>
      <c r="AG155" s="1"/>
      <c r="AH155" s="1"/>
      <c r="AI155" s="1"/>
      <c r="AJ155" s="1"/>
      <c r="AK155" s="1"/>
      <c r="AL155" s="1"/>
      <c r="AM155" s="1"/>
      <c r="AN155" s="1"/>
    </row>
    <row r="156" spans="1:40" ht="15.75" customHeight="1">
      <c r="A156" s="1"/>
      <c r="B156" s="1"/>
      <c r="C156" s="1"/>
      <c r="D156" s="1"/>
      <c r="E156" s="1"/>
      <c r="F156" s="1"/>
      <c r="G156" s="1"/>
      <c r="H156" s="1"/>
      <c r="I156" s="1"/>
      <c r="J156" s="1"/>
      <c r="K156" s="1"/>
      <c r="L156" s="1"/>
      <c r="M156" s="1"/>
      <c r="N156" s="2"/>
      <c r="O156" s="2"/>
      <c r="P156" s="2"/>
      <c r="Q156" s="2"/>
      <c r="R156" s="2"/>
      <c r="S156" s="2"/>
      <c r="T156" s="1"/>
      <c r="U156" s="1"/>
      <c r="V156" s="1"/>
      <c r="W156" s="1"/>
      <c r="X156" s="1"/>
      <c r="Y156" s="1"/>
      <c r="Z156" s="1"/>
      <c r="AA156" s="1"/>
      <c r="AB156" s="1"/>
      <c r="AC156" s="1"/>
      <c r="AD156" s="1"/>
      <c r="AE156" s="1"/>
      <c r="AF156" s="1"/>
      <c r="AG156" s="1"/>
      <c r="AH156" s="1"/>
      <c r="AI156" s="1"/>
      <c r="AJ156" s="1"/>
      <c r="AK156" s="1"/>
      <c r="AL156" s="1"/>
      <c r="AM156" s="1"/>
      <c r="AN156" s="1"/>
    </row>
    <row r="157" spans="1:40" ht="15.75" customHeight="1">
      <c r="A157" s="1"/>
      <c r="B157" s="1"/>
      <c r="C157" s="1"/>
      <c r="D157" s="1"/>
      <c r="E157" s="1"/>
      <c r="F157" s="1"/>
      <c r="G157" s="1"/>
      <c r="H157" s="1"/>
      <c r="I157" s="1"/>
      <c r="J157" s="1"/>
      <c r="K157" s="1"/>
      <c r="L157" s="1"/>
      <c r="M157" s="1"/>
      <c r="N157" s="2"/>
      <c r="O157" s="2"/>
      <c r="P157" s="2"/>
      <c r="Q157" s="2"/>
      <c r="R157" s="2"/>
      <c r="S157" s="2"/>
      <c r="T157" s="1"/>
      <c r="U157" s="1"/>
      <c r="V157" s="1"/>
      <c r="W157" s="1"/>
      <c r="X157" s="1"/>
      <c r="Y157" s="1"/>
      <c r="Z157" s="1"/>
      <c r="AA157" s="1"/>
      <c r="AB157" s="1"/>
      <c r="AC157" s="1"/>
      <c r="AD157" s="1"/>
      <c r="AE157" s="1"/>
      <c r="AF157" s="1"/>
      <c r="AG157" s="1"/>
      <c r="AH157" s="1"/>
      <c r="AI157" s="1"/>
      <c r="AJ157" s="1"/>
      <c r="AK157" s="1"/>
      <c r="AL157" s="1"/>
      <c r="AM157" s="1"/>
      <c r="AN157" s="1"/>
    </row>
    <row r="158" spans="1:40" ht="15.75" customHeight="1">
      <c r="A158" s="1"/>
      <c r="B158" s="1"/>
      <c r="C158" s="1"/>
      <c r="D158" s="1"/>
      <c r="E158" s="1"/>
      <c r="F158" s="1"/>
      <c r="G158" s="1"/>
      <c r="H158" s="1"/>
      <c r="I158" s="1"/>
      <c r="J158" s="1"/>
      <c r="K158" s="1"/>
      <c r="L158" s="1"/>
      <c r="M158" s="1"/>
      <c r="N158" s="2"/>
      <c r="O158" s="2"/>
      <c r="P158" s="2"/>
      <c r="Q158" s="2"/>
      <c r="R158" s="2"/>
      <c r="S158" s="2"/>
      <c r="T158" s="1"/>
      <c r="U158" s="1"/>
      <c r="V158" s="1"/>
      <c r="W158" s="1"/>
      <c r="X158" s="1"/>
      <c r="Y158" s="1"/>
      <c r="Z158" s="1"/>
      <c r="AA158" s="1"/>
      <c r="AB158" s="1"/>
      <c r="AC158" s="1"/>
      <c r="AD158" s="1"/>
      <c r="AE158" s="1"/>
      <c r="AF158" s="1"/>
      <c r="AG158" s="1"/>
      <c r="AH158" s="1"/>
      <c r="AI158" s="1"/>
      <c r="AJ158" s="1"/>
      <c r="AK158" s="1"/>
      <c r="AL158" s="1"/>
      <c r="AM158" s="1"/>
      <c r="AN158" s="1"/>
    </row>
    <row r="159" spans="1:40" ht="15.75" customHeight="1">
      <c r="A159" s="1"/>
      <c r="B159" s="1"/>
      <c r="C159" s="1"/>
      <c r="D159" s="1"/>
      <c r="E159" s="1"/>
      <c r="F159" s="1"/>
      <c r="G159" s="1"/>
      <c r="H159" s="1"/>
      <c r="I159" s="1"/>
      <c r="J159" s="1"/>
      <c r="K159" s="1"/>
      <c r="L159" s="1"/>
      <c r="M159" s="1"/>
      <c r="N159" s="2"/>
      <c r="O159" s="2"/>
      <c r="P159" s="2"/>
      <c r="Q159" s="2"/>
      <c r="R159" s="2"/>
      <c r="S159" s="2"/>
      <c r="T159" s="1"/>
      <c r="U159" s="1"/>
      <c r="V159" s="1"/>
      <c r="W159" s="1"/>
      <c r="X159" s="1"/>
      <c r="Y159" s="1"/>
      <c r="Z159" s="1"/>
      <c r="AA159" s="1"/>
      <c r="AB159" s="1"/>
      <c r="AC159" s="1"/>
      <c r="AD159" s="1"/>
      <c r="AE159" s="1"/>
      <c r="AF159" s="1"/>
      <c r="AG159" s="1"/>
      <c r="AH159" s="1"/>
      <c r="AI159" s="1"/>
      <c r="AJ159" s="1"/>
      <c r="AK159" s="1"/>
      <c r="AL159" s="1"/>
      <c r="AM159" s="1"/>
      <c r="AN159" s="1"/>
    </row>
    <row r="160" spans="1:40" ht="15.75" customHeight="1">
      <c r="A160" s="1"/>
      <c r="B160" s="1"/>
      <c r="C160" s="1"/>
      <c r="D160" s="1"/>
      <c r="E160" s="1"/>
      <c r="F160" s="1"/>
      <c r="G160" s="1"/>
      <c r="H160" s="1"/>
      <c r="I160" s="1"/>
      <c r="J160" s="1"/>
      <c r="K160" s="1"/>
      <c r="L160" s="1"/>
      <c r="M160" s="1"/>
      <c r="N160" s="2"/>
      <c r="O160" s="2"/>
      <c r="P160" s="2"/>
      <c r="Q160" s="2"/>
      <c r="R160" s="2"/>
      <c r="S160" s="2"/>
      <c r="T160" s="1"/>
      <c r="U160" s="1"/>
      <c r="V160" s="1"/>
      <c r="W160" s="1"/>
      <c r="X160" s="1"/>
      <c r="Y160" s="1"/>
      <c r="Z160" s="1"/>
      <c r="AA160" s="1"/>
      <c r="AB160" s="1"/>
      <c r="AC160" s="1"/>
      <c r="AD160" s="1"/>
      <c r="AE160" s="1"/>
      <c r="AF160" s="1"/>
      <c r="AG160" s="1"/>
      <c r="AH160" s="1"/>
      <c r="AI160" s="1"/>
      <c r="AJ160" s="1"/>
      <c r="AK160" s="1"/>
      <c r="AL160" s="1"/>
      <c r="AM160" s="1"/>
      <c r="AN160" s="1"/>
    </row>
    <row r="161" spans="1:40" ht="15.75" customHeight="1">
      <c r="A161" s="1"/>
      <c r="B161" s="1"/>
      <c r="C161" s="1"/>
      <c r="D161" s="1"/>
      <c r="E161" s="1"/>
      <c r="F161" s="1"/>
      <c r="G161" s="1"/>
      <c r="H161" s="1"/>
      <c r="I161" s="1"/>
      <c r="J161" s="1"/>
      <c r="K161" s="1"/>
      <c r="L161" s="1"/>
      <c r="M161" s="1"/>
      <c r="N161" s="2"/>
      <c r="O161" s="2"/>
      <c r="P161" s="2"/>
      <c r="Q161" s="2"/>
      <c r="R161" s="2"/>
      <c r="S161" s="2"/>
      <c r="T161" s="1"/>
      <c r="U161" s="1"/>
      <c r="V161" s="1"/>
      <c r="W161" s="1"/>
      <c r="X161" s="1"/>
      <c r="Y161" s="1"/>
      <c r="Z161" s="1"/>
      <c r="AA161" s="1"/>
      <c r="AB161" s="1"/>
      <c r="AC161" s="1"/>
      <c r="AD161" s="1"/>
      <c r="AE161" s="1"/>
      <c r="AF161" s="1"/>
      <c r="AG161" s="1"/>
      <c r="AH161" s="1"/>
      <c r="AI161" s="1"/>
      <c r="AJ161" s="1"/>
      <c r="AK161" s="1"/>
      <c r="AL161" s="1"/>
      <c r="AM161" s="1"/>
      <c r="AN161" s="1"/>
    </row>
    <row r="162" spans="1:40" ht="15.75" customHeight="1">
      <c r="A162" s="1"/>
      <c r="B162" s="1"/>
      <c r="C162" s="1"/>
      <c r="D162" s="1"/>
      <c r="E162" s="1"/>
      <c r="F162" s="1"/>
      <c r="G162" s="1"/>
      <c r="H162" s="1"/>
      <c r="I162" s="1"/>
      <c r="J162" s="1"/>
      <c r="K162" s="1"/>
      <c r="L162" s="1"/>
      <c r="M162" s="1"/>
      <c r="N162" s="2"/>
      <c r="O162" s="2"/>
      <c r="P162" s="2"/>
      <c r="Q162" s="2"/>
      <c r="R162" s="2"/>
      <c r="S162" s="2"/>
      <c r="T162" s="1"/>
      <c r="U162" s="1"/>
      <c r="V162" s="1"/>
      <c r="W162" s="1"/>
      <c r="X162" s="1"/>
      <c r="Y162" s="1"/>
      <c r="Z162" s="1"/>
      <c r="AA162" s="1"/>
      <c r="AB162" s="1"/>
      <c r="AC162" s="1"/>
      <c r="AD162" s="1"/>
      <c r="AE162" s="1"/>
      <c r="AF162" s="1"/>
      <c r="AG162" s="1"/>
      <c r="AH162" s="1"/>
      <c r="AI162" s="1"/>
      <c r="AJ162" s="1"/>
      <c r="AK162" s="1"/>
      <c r="AL162" s="1"/>
      <c r="AM162" s="1"/>
      <c r="AN162" s="1"/>
    </row>
    <row r="163" spans="1:40" ht="15.75" customHeight="1">
      <c r="A163" s="1"/>
      <c r="B163" s="1"/>
      <c r="C163" s="1"/>
      <c r="D163" s="1"/>
      <c r="E163" s="1"/>
      <c r="F163" s="1"/>
      <c r="G163" s="1"/>
      <c r="H163" s="1"/>
      <c r="I163" s="1"/>
      <c r="J163" s="1"/>
      <c r="K163" s="1"/>
      <c r="L163" s="1"/>
      <c r="M163" s="1"/>
      <c r="N163" s="2"/>
      <c r="O163" s="2"/>
      <c r="P163" s="2"/>
      <c r="Q163" s="2"/>
      <c r="R163" s="2"/>
      <c r="S163" s="2"/>
      <c r="T163" s="1"/>
      <c r="U163" s="1"/>
      <c r="V163" s="1"/>
      <c r="W163" s="1"/>
      <c r="X163" s="1"/>
      <c r="Y163" s="1"/>
      <c r="Z163" s="1"/>
      <c r="AA163" s="1"/>
      <c r="AB163" s="1"/>
      <c r="AC163" s="1"/>
      <c r="AD163" s="1"/>
      <c r="AE163" s="1"/>
      <c r="AF163" s="1"/>
      <c r="AG163" s="1"/>
      <c r="AH163" s="1"/>
      <c r="AI163" s="1"/>
      <c r="AJ163" s="1"/>
      <c r="AK163" s="1"/>
      <c r="AL163" s="1"/>
      <c r="AM163" s="1"/>
      <c r="AN163" s="1"/>
    </row>
    <row r="164" spans="1:40" ht="15.75" customHeight="1">
      <c r="A164" s="1"/>
      <c r="B164" s="1"/>
      <c r="C164" s="1"/>
      <c r="D164" s="1"/>
      <c r="E164" s="1"/>
      <c r="F164" s="1"/>
      <c r="G164" s="1"/>
      <c r="H164" s="1"/>
      <c r="I164" s="1"/>
      <c r="J164" s="1"/>
      <c r="K164" s="1"/>
      <c r="L164" s="1"/>
      <c r="M164" s="1"/>
      <c r="N164" s="2"/>
      <c r="O164" s="2"/>
      <c r="P164" s="2"/>
      <c r="Q164" s="2"/>
      <c r="R164" s="2"/>
      <c r="S164" s="2"/>
      <c r="T164" s="1"/>
      <c r="U164" s="1"/>
      <c r="V164" s="1"/>
      <c r="W164" s="1"/>
      <c r="X164" s="1"/>
      <c r="Y164" s="1"/>
      <c r="Z164" s="1"/>
      <c r="AA164" s="1"/>
      <c r="AB164" s="1"/>
      <c r="AC164" s="1"/>
      <c r="AD164" s="1"/>
      <c r="AE164" s="1"/>
      <c r="AF164" s="1"/>
      <c r="AG164" s="1"/>
      <c r="AH164" s="1"/>
      <c r="AI164" s="1"/>
      <c r="AJ164" s="1"/>
      <c r="AK164" s="1"/>
      <c r="AL164" s="1"/>
      <c r="AM164" s="1"/>
      <c r="AN164" s="1"/>
    </row>
    <row r="165" spans="1:40" ht="15.75" customHeight="1">
      <c r="A165" s="1"/>
      <c r="B165" s="1"/>
      <c r="C165" s="1"/>
      <c r="D165" s="1"/>
      <c r="E165" s="1"/>
      <c r="F165" s="1"/>
      <c r="G165" s="1"/>
      <c r="H165" s="1"/>
      <c r="I165" s="1"/>
      <c r="J165" s="1"/>
      <c r="K165" s="1"/>
      <c r="L165" s="1"/>
      <c r="M165" s="1"/>
      <c r="N165" s="2"/>
      <c r="O165" s="2"/>
      <c r="P165" s="2"/>
      <c r="Q165" s="2"/>
      <c r="R165" s="2"/>
      <c r="S165" s="2"/>
      <c r="T165" s="1"/>
      <c r="U165" s="1"/>
      <c r="V165" s="1"/>
      <c r="W165" s="1"/>
      <c r="X165" s="1"/>
      <c r="Y165" s="1"/>
      <c r="Z165" s="1"/>
      <c r="AA165" s="1"/>
      <c r="AB165" s="1"/>
      <c r="AC165" s="1"/>
      <c r="AD165" s="1"/>
      <c r="AE165" s="1"/>
      <c r="AF165" s="1"/>
      <c r="AG165" s="1"/>
      <c r="AH165" s="1"/>
      <c r="AI165" s="1"/>
      <c r="AJ165" s="1"/>
      <c r="AK165" s="1"/>
      <c r="AL165" s="1"/>
      <c r="AM165" s="1"/>
      <c r="AN165" s="1"/>
    </row>
    <row r="166" spans="1:40" ht="15.75" customHeight="1">
      <c r="A166" s="1"/>
      <c r="B166" s="1"/>
      <c r="C166" s="1"/>
      <c r="D166" s="1"/>
      <c r="E166" s="1"/>
      <c r="F166" s="1"/>
      <c r="G166" s="1"/>
      <c r="H166" s="1"/>
      <c r="I166" s="1"/>
      <c r="J166" s="1"/>
      <c r="K166" s="1"/>
      <c r="L166" s="1"/>
      <c r="M166" s="1"/>
      <c r="N166" s="2"/>
      <c r="O166" s="2"/>
      <c r="P166" s="2"/>
      <c r="Q166" s="2"/>
      <c r="R166" s="2"/>
      <c r="S166" s="2"/>
      <c r="T166" s="1"/>
      <c r="U166" s="1"/>
      <c r="V166" s="1"/>
      <c r="W166" s="1"/>
      <c r="X166" s="1"/>
      <c r="Y166" s="1"/>
      <c r="Z166" s="1"/>
      <c r="AA166" s="1"/>
      <c r="AB166" s="1"/>
      <c r="AC166" s="1"/>
      <c r="AD166" s="1"/>
      <c r="AE166" s="1"/>
      <c r="AF166" s="1"/>
      <c r="AG166" s="1"/>
      <c r="AH166" s="1"/>
      <c r="AI166" s="1"/>
      <c r="AJ166" s="1"/>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sheetData>
  <mergeCells count="89">
    <mergeCell ref="K58:L58"/>
    <mergeCell ref="M58:M59"/>
    <mergeCell ref="A58:A59"/>
    <mergeCell ref="B58:B59"/>
    <mergeCell ref="C58:C59"/>
    <mergeCell ref="D58:D59"/>
    <mergeCell ref="E58:E59"/>
    <mergeCell ref="F58:G58"/>
    <mergeCell ref="H58:H59"/>
    <mergeCell ref="I58:I59"/>
    <mergeCell ref="J58:J59"/>
    <mergeCell ref="I70:I71"/>
    <mergeCell ref="J70:J71"/>
    <mergeCell ref="K70:L70"/>
    <mergeCell ref="M70:M71"/>
    <mergeCell ref="A70:A71"/>
    <mergeCell ref="B70:B71"/>
    <mergeCell ref="C70:C71"/>
    <mergeCell ref="D70:D71"/>
    <mergeCell ref="E70:E71"/>
    <mergeCell ref="F70:G70"/>
    <mergeCell ref="H70:H71"/>
    <mergeCell ref="I82:I83"/>
    <mergeCell ref="J82:J83"/>
    <mergeCell ref="K82:L82"/>
    <mergeCell ref="M82:M83"/>
    <mergeCell ref="A82:A83"/>
    <mergeCell ref="B82:B83"/>
    <mergeCell ref="C82:C83"/>
    <mergeCell ref="D82:D83"/>
    <mergeCell ref="E82:E83"/>
    <mergeCell ref="F82:G82"/>
    <mergeCell ref="H82:H83"/>
    <mergeCell ref="I94:I95"/>
    <mergeCell ref="J94:J95"/>
    <mergeCell ref="K94:L94"/>
    <mergeCell ref="M94:M95"/>
    <mergeCell ref="A94:A95"/>
    <mergeCell ref="B94:B95"/>
    <mergeCell ref="C94:C95"/>
    <mergeCell ref="D94:D95"/>
    <mergeCell ref="E94:E95"/>
    <mergeCell ref="F94:G94"/>
    <mergeCell ref="H94:H95"/>
    <mergeCell ref="A1:AI1"/>
    <mergeCell ref="A2:AI2"/>
    <mergeCell ref="A8:M8"/>
    <mergeCell ref="N8:X8"/>
    <mergeCell ref="Y8:AI8"/>
    <mergeCell ref="B6:C6"/>
    <mergeCell ref="I9:I10"/>
    <mergeCell ref="J9:J10"/>
    <mergeCell ref="K9:L9"/>
    <mergeCell ref="M9:M10"/>
    <mergeCell ref="N9:N10"/>
    <mergeCell ref="O9:O10"/>
    <mergeCell ref="P9:P10"/>
    <mergeCell ref="Q9:Q10"/>
    <mergeCell ref="R9:R10"/>
    <mergeCell ref="S9:S10"/>
    <mergeCell ref="T9:T10"/>
    <mergeCell ref="U9:U10"/>
    <mergeCell ref="V9:V10"/>
    <mergeCell ref="W9:W10"/>
    <mergeCell ref="AE9:AE10"/>
    <mergeCell ref="AF9:AF10"/>
    <mergeCell ref="AG9:AG10"/>
    <mergeCell ref="AH9:AH10"/>
    <mergeCell ref="AI9:AI10"/>
    <mergeCell ref="X9:X10"/>
    <mergeCell ref="Y9:Y10"/>
    <mergeCell ref="Z9:Z10"/>
    <mergeCell ref="AA9:AA10"/>
    <mergeCell ref="AB9:AB10"/>
    <mergeCell ref="AC9:AC10"/>
    <mergeCell ref="AD9:AD10"/>
    <mergeCell ref="H9:H10"/>
    <mergeCell ref="A11:A25"/>
    <mergeCell ref="A26:A33"/>
    <mergeCell ref="A34:A36"/>
    <mergeCell ref="A9:A10"/>
    <mergeCell ref="B9:B10"/>
    <mergeCell ref="C9:C10"/>
    <mergeCell ref="D9:D10"/>
    <mergeCell ref="E9:E10"/>
    <mergeCell ref="A37:A41"/>
    <mergeCell ref="A42:A48"/>
    <mergeCell ref="A49:A50"/>
    <mergeCell ref="F9:G9"/>
  </mergeCells>
  <conditionalFormatting sqref="N11:N50">
    <cfRule type="cellIs" dxfId="27" priority="2" stopIfTrue="1" operator="equal">
      <formula>"x"</formula>
    </cfRule>
  </conditionalFormatting>
  <conditionalFormatting sqref="O11:O50">
    <cfRule type="cellIs" dxfId="26" priority="4" operator="equal">
      <formula>"x"</formula>
    </cfRule>
  </conditionalFormatting>
  <conditionalFormatting sqref="P11:P50">
    <cfRule type="cellIs" dxfId="25" priority="5" operator="equal">
      <formula>"x"</formula>
    </cfRule>
  </conditionalFormatting>
  <conditionalFormatting sqref="Q11:Q50">
    <cfRule type="cellIs" dxfId="24" priority="6" stopIfTrue="1" operator="equal">
      <formula>"x"</formula>
    </cfRule>
  </conditionalFormatting>
  <conditionalFormatting sqref="R11:R50">
    <cfRule type="cellIs" dxfId="23" priority="7" operator="equal">
      <formula>"x"</formula>
    </cfRule>
  </conditionalFormatting>
  <conditionalFormatting sqref="S11:S50">
    <cfRule type="cellIs" dxfId="22" priority="15" stopIfTrue="1" operator="equal">
      <formula>$AN$7</formula>
    </cfRule>
    <cfRule type="cellIs" dxfId="21" priority="16" stopIfTrue="1" operator="equal">
      <formula>$AN$6</formula>
    </cfRule>
  </conditionalFormatting>
  <conditionalFormatting sqref="AN6:AN7">
    <cfRule type="cellIs" dxfId="20" priority="8" stopIfTrue="1" operator="equal">
      <formula>$AN$6</formula>
    </cfRule>
  </conditionalFormatting>
  <dataValidations count="1">
    <dataValidation type="list" allowBlank="1" showErrorMessage="1" sqref="S11:S50" xr:uid="{00000000-0002-0000-0200-000000000000}">
      <formula1>$AN$6:$AN$7</formula1>
    </dataValidation>
  </dataValidations>
  <pageMargins left="0.511811024" right="0.511811024" top="0.78740157499999996" bottom="0.78740157499999996"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996"/>
  <sheetViews>
    <sheetView showGridLines="0" topLeftCell="F13" zoomScale="70" zoomScaleNormal="70" workbookViewId="0">
      <selection activeCell="K31" sqref="K31"/>
    </sheetView>
  </sheetViews>
  <sheetFormatPr defaultColWidth="12.59765625" defaultRowHeight="15" customHeight="1"/>
  <cols>
    <col min="1" max="1" width="2.5" customWidth="1"/>
    <col min="2" max="2" width="3.3984375" customWidth="1"/>
    <col min="3" max="3" width="46.3984375" customWidth="1"/>
    <col min="4" max="4" width="10.5" customWidth="1"/>
    <col min="5" max="5" width="6.5" customWidth="1"/>
    <col min="6" max="6" width="10.5" customWidth="1"/>
    <col min="7" max="7" width="7.09765625" customWidth="1"/>
    <col min="8" max="8" width="8" customWidth="1"/>
    <col min="9" max="23" width="7.59765625" customWidth="1"/>
    <col min="24" max="24" width="2.5" customWidth="1"/>
    <col min="25" max="26" width="7.59765625" customWidth="1"/>
    <col min="27" max="28" width="3.59765625" customWidth="1"/>
  </cols>
  <sheetData>
    <row r="1" spans="1:28" ht="14.4">
      <c r="A1" s="115"/>
      <c r="B1" s="240" t="s">
        <v>71</v>
      </c>
      <c r="C1" s="241"/>
      <c r="D1" s="241"/>
      <c r="E1" s="241"/>
      <c r="F1" s="241"/>
      <c r="G1" s="241"/>
      <c r="H1" s="241"/>
      <c r="I1" s="241"/>
      <c r="J1" s="241"/>
      <c r="K1" s="241"/>
      <c r="L1" s="241"/>
      <c r="M1" s="241"/>
      <c r="N1" s="241"/>
      <c r="O1" s="241"/>
      <c r="P1" s="241"/>
      <c r="Q1" s="241"/>
      <c r="R1" s="241"/>
      <c r="S1" s="241"/>
      <c r="T1" s="241"/>
      <c r="U1" s="241"/>
      <c r="V1" s="241"/>
      <c r="W1" s="241"/>
      <c r="X1" s="115"/>
    </row>
    <row r="2" spans="1:28" ht="21" customHeight="1">
      <c r="A2" s="116"/>
      <c r="B2" s="241"/>
      <c r="C2" s="241"/>
      <c r="D2" s="241"/>
      <c r="E2" s="241"/>
      <c r="F2" s="241"/>
      <c r="G2" s="241"/>
      <c r="H2" s="241"/>
      <c r="I2" s="241"/>
      <c r="J2" s="241"/>
      <c r="K2" s="241"/>
      <c r="L2" s="241"/>
      <c r="M2" s="241"/>
      <c r="N2" s="241"/>
      <c r="O2" s="241"/>
      <c r="P2" s="241"/>
      <c r="Q2" s="241"/>
      <c r="R2" s="241"/>
      <c r="S2" s="241"/>
      <c r="T2" s="241"/>
      <c r="U2" s="241"/>
      <c r="V2" s="241"/>
      <c r="W2" s="241"/>
      <c r="X2" s="116"/>
      <c r="Y2" s="42"/>
      <c r="Z2" s="42"/>
      <c r="AA2" s="42"/>
      <c r="AB2" s="42"/>
    </row>
    <row r="3" spans="1:28" ht="33.75" customHeight="1">
      <c r="A3" s="115"/>
      <c r="B3" s="242" t="str">
        <f>'Monitoria Anual - 2'!A2</f>
        <v>Nome do plano: PLANO DE PREVENÇÃO, ERRADICAÇÃO, CONTROLE E MONITORAMENTO DE ESPÉCIES EXÓTICAS INVASORAS NO MONUMENTO NATURAL DO ARQUIPÉLAGO DAS ILHAS DAS CAGARRAS</v>
      </c>
      <c r="C3" s="252"/>
      <c r="D3" s="252"/>
      <c r="E3" s="252"/>
      <c r="F3" s="252"/>
      <c r="G3" s="252"/>
      <c r="H3" s="252"/>
      <c r="I3" s="252"/>
      <c r="J3" s="252"/>
      <c r="K3" s="252"/>
      <c r="L3" s="252"/>
      <c r="M3" s="252"/>
      <c r="N3" s="252"/>
      <c r="O3" s="252"/>
      <c r="P3" s="252"/>
      <c r="Q3" s="252"/>
      <c r="R3" s="252"/>
      <c r="S3" s="252"/>
      <c r="T3" s="252"/>
      <c r="U3" s="252"/>
      <c r="V3" s="252"/>
      <c r="W3" s="252"/>
      <c r="X3" s="115"/>
      <c r="Y3" s="41"/>
      <c r="Z3" s="41"/>
      <c r="AA3" s="41"/>
      <c r="AB3" s="41"/>
    </row>
    <row r="4" spans="1:28" ht="14.4">
      <c r="A4" s="115"/>
      <c r="B4" s="41"/>
      <c r="C4" s="41"/>
      <c r="D4" s="41"/>
      <c r="E4" s="41"/>
      <c r="F4" s="41"/>
      <c r="G4" s="41"/>
      <c r="H4" s="41"/>
      <c r="I4" s="41"/>
      <c r="J4" s="43"/>
      <c r="K4" s="43"/>
      <c r="L4" s="43"/>
      <c r="M4" s="43"/>
      <c r="N4" s="43"/>
      <c r="O4" s="43"/>
      <c r="P4" s="41"/>
      <c r="Q4" s="41"/>
      <c r="R4" s="41"/>
      <c r="S4" s="41"/>
      <c r="T4" s="41"/>
      <c r="U4" s="41"/>
      <c r="V4" s="41"/>
      <c r="W4" s="41"/>
      <c r="X4" s="115"/>
      <c r="Y4" s="41"/>
      <c r="Z4" s="41"/>
      <c r="AA4" s="41"/>
      <c r="AB4" s="41"/>
    </row>
    <row r="5" spans="1:28" ht="45" customHeight="1">
      <c r="A5" s="97"/>
      <c r="B5" s="243" t="s">
        <v>126</v>
      </c>
      <c r="C5" s="241"/>
      <c r="D5" s="244" t="str">
        <f>'Monitoria Anual - 2'!B4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E5" s="245"/>
      <c r="F5" s="245"/>
      <c r="G5" s="245"/>
      <c r="H5" s="245"/>
      <c r="I5" s="245"/>
      <c r="J5" s="245"/>
      <c r="K5" s="245"/>
      <c r="L5" s="245"/>
      <c r="M5" s="246"/>
      <c r="N5" s="3"/>
      <c r="O5" s="3"/>
      <c r="P5" s="3"/>
      <c r="Q5" s="3"/>
      <c r="R5" s="3"/>
      <c r="S5" s="1"/>
      <c r="T5" s="1"/>
      <c r="U5" s="1"/>
      <c r="V5" s="1"/>
      <c r="W5" s="1"/>
      <c r="X5" s="97"/>
      <c r="Y5" s="1"/>
      <c r="Z5" s="1"/>
      <c r="AA5" s="1"/>
      <c r="AB5" s="1"/>
    </row>
    <row r="6" spans="1:28" ht="14.4">
      <c r="A6" s="115"/>
      <c r="B6" s="41"/>
      <c r="C6" s="41"/>
      <c r="D6" s="41"/>
      <c r="E6" s="41"/>
      <c r="F6" s="41"/>
      <c r="G6" s="41"/>
      <c r="H6" s="41"/>
      <c r="I6" s="41"/>
      <c r="J6" s="43"/>
      <c r="K6" s="43"/>
      <c r="L6" s="43"/>
      <c r="M6" s="43"/>
      <c r="N6" s="43"/>
      <c r="O6" s="43"/>
      <c r="P6" s="41"/>
      <c r="Q6" s="41"/>
      <c r="R6" s="41"/>
      <c r="S6" s="41"/>
      <c r="T6" s="41"/>
      <c r="U6" s="41"/>
      <c r="V6" s="41"/>
      <c r="W6" s="41"/>
      <c r="X6" s="115"/>
      <c r="Y6" s="41"/>
      <c r="Z6" s="41"/>
      <c r="AA6" s="41"/>
      <c r="AB6" s="41"/>
    </row>
    <row r="7" spans="1:28" ht="26.25" customHeight="1">
      <c r="A7" s="115"/>
      <c r="B7" s="243" t="s">
        <v>73</v>
      </c>
      <c r="C7" s="241"/>
      <c r="D7" s="253" t="str">
        <f>'Monitoria Anual - 2'!B6</f>
        <v>22/09/2023 (virtual)</v>
      </c>
      <c r="E7" s="245"/>
      <c r="F7" s="245"/>
      <c r="G7" s="246"/>
      <c r="H7" s="1"/>
      <c r="I7" s="44"/>
      <c r="J7" s="43"/>
      <c r="K7" s="43"/>
      <c r="L7" s="43"/>
      <c r="M7" s="43"/>
      <c r="N7" s="43"/>
      <c r="O7" s="43"/>
      <c r="P7" s="41"/>
      <c r="Q7" s="41"/>
      <c r="R7" s="41"/>
      <c r="S7" s="41"/>
      <c r="T7" s="41"/>
      <c r="U7" s="41"/>
      <c r="V7" s="41"/>
      <c r="W7" s="41"/>
      <c r="X7" s="115"/>
      <c r="Y7" s="41"/>
      <c r="Z7" s="41"/>
      <c r="AA7" s="41"/>
      <c r="AB7" s="41"/>
    </row>
    <row r="8" spans="1:28" ht="14.4">
      <c r="A8" s="115"/>
      <c r="X8" s="115"/>
    </row>
    <row r="9" spans="1:28" ht="31.5" customHeight="1">
      <c r="A9" s="115"/>
      <c r="B9" s="240" t="s">
        <v>127</v>
      </c>
      <c r="C9" s="241"/>
      <c r="D9" s="241"/>
      <c r="E9" s="241"/>
      <c r="F9" s="241"/>
      <c r="G9" s="241"/>
      <c r="H9" s="241"/>
      <c r="I9" s="241"/>
      <c r="J9" s="241"/>
      <c r="K9" s="241"/>
      <c r="L9" s="241"/>
      <c r="M9" s="241"/>
      <c r="N9" s="241"/>
      <c r="O9" s="241"/>
      <c r="P9" s="241"/>
      <c r="Q9" s="241"/>
      <c r="R9" s="241"/>
      <c r="S9" s="241"/>
      <c r="T9" s="241"/>
      <c r="U9" s="241"/>
      <c r="V9" s="241"/>
      <c r="W9" s="241"/>
      <c r="X9" s="115"/>
    </row>
    <row r="10" spans="1:28" ht="14.4">
      <c r="A10" s="115"/>
      <c r="G10" s="45"/>
      <c r="H10" s="45"/>
      <c r="I10" s="45"/>
      <c r="X10" s="115"/>
    </row>
    <row r="11" spans="1:28" ht="15.6">
      <c r="A11" s="115"/>
      <c r="B11" s="239" t="s">
        <v>128</v>
      </c>
      <c r="C11" s="210"/>
      <c r="D11" s="46"/>
      <c r="E11" s="46"/>
      <c r="F11" s="46"/>
      <c r="G11" s="46"/>
      <c r="H11" s="46"/>
      <c r="I11" s="46"/>
      <c r="J11" s="46"/>
      <c r="K11" s="46"/>
      <c r="L11" s="46"/>
      <c r="M11" s="46"/>
      <c r="N11" s="46"/>
      <c r="O11" s="46"/>
      <c r="P11" s="46"/>
      <c r="Q11" s="46"/>
      <c r="R11" s="46"/>
      <c r="S11" s="46"/>
      <c r="T11" s="46"/>
      <c r="U11" s="46"/>
      <c r="V11" s="46"/>
      <c r="W11" s="46"/>
      <c r="X11" s="115"/>
    </row>
    <row r="12" spans="1:28" ht="14.4">
      <c r="A12" s="115"/>
      <c r="E12" s="41"/>
      <c r="F12" s="247"/>
      <c r="G12" s="248"/>
      <c r="H12" s="47"/>
      <c r="X12" s="115"/>
    </row>
    <row r="13" spans="1:28" ht="33.75" customHeight="1">
      <c r="A13" s="115"/>
      <c r="C13" s="249" t="s">
        <v>160</v>
      </c>
      <c r="D13" s="202"/>
      <c r="E13" s="202"/>
      <c r="F13" s="202"/>
      <c r="G13" s="203"/>
      <c r="H13" s="48"/>
      <c r="X13" s="115"/>
    </row>
    <row r="14" spans="1:28" ht="34.5" customHeight="1">
      <c r="A14" s="97"/>
      <c r="B14" s="1"/>
      <c r="C14" s="49" t="s">
        <v>130</v>
      </c>
      <c r="D14" s="50" t="s">
        <v>131</v>
      </c>
      <c r="E14" s="51" t="s">
        <v>132</v>
      </c>
      <c r="F14" s="50" t="s">
        <v>133</v>
      </c>
      <c r="G14" s="52" t="s">
        <v>132</v>
      </c>
      <c r="H14" s="53"/>
      <c r="I14" s="1"/>
      <c r="J14" s="1"/>
      <c r="K14" s="1"/>
      <c r="L14" s="1"/>
      <c r="M14" s="1"/>
      <c r="N14" s="1"/>
      <c r="O14" s="1"/>
      <c r="P14" s="1"/>
      <c r="Q14" s="1"/>
      <c r="R14" s="1"/>
      <c r="S14" s="1"/>
      <c r="T14" s="1"/>
      <c r="U14" s="1"/>
      <c r="V14" s="1"/>
      <c r="W14" s="1"/>
      <c r="X14" s="97"/>
      <c r="Y14" s="1"/>
      <c r="Z14" s="1"/>
      <c r="AA14" s="1"/>
      <c r="AB14" s="1"/>
    </row>
    <row r="15" spans="1:28" ht="15.6">
      <c r="A15" s="115"/>
      <c r="C15" s="54" t="s">
        <v>134</v>
      </c>
      <c r="D15" s="55"/>
      <c r="E15" s="56"/>
      <c r="F15" s="117">
        <f>COUNTA('Monitoria Anual - 2'!S11:S889)</f>
        <v>0</v>
      </c>
      <c r="G15" s="118">
        <f t="shared" ref="G15:G21" si="0">F15/$F$22</f>
        <v>0</v>
      </c>
      <c r="H15" s="57"/>
      <c r="X15" s="115"/>
    </row>
    <row r="16" spans="1:28" ht="15.6">
      <c r="A16" s="115"/>
      <c r="C16" s="58" t="s">
        <v>135</v>
      </c>
      <c r="D16" s="59">
        <f>COUNTA('Monitoria Anual - 2'!N11:N889)</f>
        <v>4</v>
      </c>
      <c r="E16" s="60">
        <f t="shared" ref="E16:E20" si="1">D16/$D$22</f>
        <v>0.1</v>
      </c>
      <c r="F16" s="119">
        <f t="shared" ref="F16:F20" si="2">D16-AB16</f>
        <v>4</v>
      </c>
      <c r="G16" s="60">
        <f>F16/$F$22</f>
        <v>0.1</v>
      </c>
      <c r="H16" s="57"/>
      <c r="X16" s="115"/>
      <c r="Z16" s="41">
        <f>COUNTIFS('Monitoria Anual - 2'!N:N,"x",'Monitoria Anual - 2'!S:S,"Excluída")</f>
        <v>0</v>
      </c>
      <c r="AA16" s="41">
        <f>COUNTIFS('Monitoria Anual - 2'!N:N,"x",'Monitoria Anual - 2'!S:S,"Agrupada")</f>
        <v>0</v>
      </c>
      <c r="AB16" s="41">
        <f t="shared" ref="AB16:AB20" si="3">Z16+AA16</f>
        <v>0</v>
      </c>
    </row>
    <row r="17" spans="1:28" ht="15.6">
      <c r="A17" s="115"/>
      <c r="C17" s="61" t="s">
        <v>136</v>
      </c>
      <c r="D17" s="59">
        <f>COUNTA('Monitoria Anual - 2'!O11:O889)</f>
        <v>4</v>
      </c>
      <c r="E17" s="60">
        <f t="shared" si="1"/>
        <v>0.1</v>
      </c>
      <c r="F17" s="119">
        <f t="shared" si="2"/>
        <v>4</v>
      </c>
      <c r="G17" s="60">
        <f t="shared" si="0"/>
        <v>0.1</v>
      </c>
      <c r="H17" s="57"/>
      <c r="X17" s="115"/>
      <c r="Z17" s="41">
        <f t="array" ref="Z17">COUNTIFS('Monitoria Anual - 2'!O:O,"x",'Monitoria Anual - 2'!S:S,"Excluída")</f>
        <v>0</v>
      </c>
      <c r="AA17" s="41">
        <f t="array" ref="AA17">COUNTIFS('Monitoria Anual - 2'!O:O,"x",'Monitoria Anual - 2'!S:S,"Agrupada")</f>
        <v>0</v>
      </c>
      <c r="AB17" s="41">
        <f t="shared" si="3"/>
        <v>0</v>
      </c>
    </row>
    <row r="18" spans="1:28" ht="15.6">
      <c r="A18" s="115"/>
      <c r="C18" s="62" t="s">
        <v>137</v>
      </c>
      <c r="D18" s="59">
        <f>COUNTA('Monitoria Anual - 2'!P11:P889)</f>
        <v>11</v>
      </c>
      <c r="E18" s="60">
        <f t="shared" si="1"/>
        <v>0.27500000000000002</v>
      </c>
      <c r="F18" s="119">
        <f t="shared" si="2"/>
        <v>11</v>
      </c>
      <c r="G18" s="60">
        <f t="shared" si="0"/>
        <v>0.27500000000000002</v>
      </c>
      <c r="H18" s="57"/>
      <c r="X18" s="115"/>
      <c r="Z18" s="41">
        <f t="array" ref="Z18">COUNTIFS('Monitoria Anual - 2'!P:P,"x",'Monitoria Anual - 2'!S:S,"Excluída")</f>
        <v>0</v>
      </c>
      <c r="AA18" s="41">
        <f t="array" ref="AA18">COUNTIFS('Monitoria Anual - 2'!P:P,"x",'Monitoria Anual - 2'!S:S,"Agrupada")</f>
        <v>0</v>
      </c>
      <c r="AB18" s="41">
        <f t="shared" si="3"/>
        <v>0</v>
      </c>
    </row>
    <row r="19" spans="1:28" ht="15.6">
      <c r="A19" s="115"/>
      <c r="C19" s="63" t="s">
        <v>138</v>
      </c>
      <c r="D19" s="59">
        <f>COUNTA('Monitoria Anual - 2'!Q11:Q889)</f>
        <v>16</v>
      </c>
      <c r="E19" s="60">
        <f t="shared" si="1"/>
        <v>0.4</v>
      </c>
      <c r="F19" s="119">
        <f t="shared" si="2"/>
        <v>16</v>
      </c>
      <c r="G19" s="60">
        <f t="shared" si="0"/>
        <v>0.4</v>
      </c>
      <c r="H19" s="57"/>
      <c r="X19" s="115"/>
      <c r="Z19" s="41">
        <f t="array" ref="Z19">COUNTIFS('Monitoria Anual - 2'!Q:Q,"x",'Monitoria Anual - 2'!S:S,"Excluída")</f>
        <v>0</v>
      </c>
      <c r="AA19" s="41">
        <f t="array" ref="AA19">COUNTIFS('Monitoria Anual - 2'!Q:Q,"x",'Monitoria Anual - 2'!S:S,"Agrupada")</f>
        <v>0</v>
      </c>
      <c r="AB19" s="41">
        <f t="shared" si="3"/>
        <v>0</v>
      </c>
    </row>
    <row r="20" spans="1:28" ht="15.6">
      <c r="A20" s="115"/>
      <c r="C20" s="64" t="s">
        <v>139</v>
      </c>
      <c r="D20" s="59">
        <f>COUNTA('Monitoria Anual - 2'!R11:R889)</f>
        <v>5</v>
      </c>
      <c r="E20" s="60">
        <f t="shared" si="1"/>
        <v>0.125</v>
      </c>
      <c r="F20" s="119">
        <f t="shared" si="2"/>
        <v>5</v>
      </c>
      <c r="G20" s="60">
        <f t="shared" si="0"/>
        <v>0.125</v>
      </c>
      <c r="H20" s="57"/>
      <c r="X20" s="115"/>
      <c r="Z20" s="41">
        <f t="array" ref="Z20">COUNTIFS('Monitoria Anual - 2'!R:R,"x",'Monitoria Anual - 2'!S:S,"Excluída")</f>
        <v>0</v>
      </c>
      <c r="AA20" s="41">
        <f t="array" ref="AA20">COUNTIFS('Monitoria Anual - 2'!R:R,"x",'Monitoria Anual - 2'!S:S,"Agrupada")</f>
        <v>0</v>
      </c>
      <c r="AB20" s="41">
        <f t="shared" si="3"/>
        <v>0</v>
      </c>
    </row>
    <row r="21" spans="1:28" ht="15.75" customHeight="1">
      <c r="A21" s="115"/>
      <c r="C21" s="65" t="s">
        <v>140</v>
      </c>
      <c r="D21" s="66"/>
      <c r="E21" s="67"/>
      <c r="F21" s="119">
        <f>'Monitoria Anual - 2'!C56</f>
        <v>0</v>
      </c>
      <c r="G21" s="69">
        <f t="shared" si="0"/>
        <v>0</v>
      </c>
      <c r="H21" s="57"/>
      <c r="X21" s="115"/>
    </row>
    <row r="22" spans="1:28" ht="15.75" customHeight="1">
      <c r="A22" s="115"/>
      <c r="C22" s="70" t="s">
        <v>161</v>
      </c>
      <c r="D22" s="71">
        <f>SUM(D16:D20)</f>
        <v>40</v>
      </c>
      <c r="E22" s="72">
        <f>SUM(E15:E21)</f>
        <v>1</v>
      </c>
      <c r="F22" s="119">
        <f>SUM(F16:F21)</f>
        <v>40</v>
      </c>
      <c r="G22" s="72">
        <f>SUM(G16:G21)</f>
        <v>1</v>
      </c>
      <c r="H22" s="57"/>
      <c r="X22" s="115"/>
    </row>
    <row r="23" spans="1:28" ht="15.75" customHeight="1">
      <c r="A23" s="115"/>
      <c r="C23" s="74" t="s">
        <v>142</v>
      </c>
      <c r="D23" s="250">
        <f>COUNTIF('Monitoria Anual - 2'!S11:S889,"Agrupada")</f>
        <v>0</v>
      </c>
      <c r="E23" s="202"/>
      <c r="F23" s="202"/>
      <c r="G23" s="203"/>
      <c r="H23" s="75"/>
      <c r="X23" s="115"/>
    </row>
    <row r="24" spans="1:28" ht="15.75" customHeight="1">
      <c r="A24" s="115"/>
      <c r="C24" s="76" t="s">
        <v>143</v>
      </c>
      <c r="D24" s="250">
        <f>COUNTIF('Monitoria Anual - 2'!S11:S51,"Excluída")</f>
        <v>0</v>
      </c>
      <c r="E24" s="202"/>
      <c r="F24" s="202"/>
      <c r="G24" s="203"/>
      <c r="H24" s="41"/>
      <c r="X24" s="115"/>
    </row>
    <row r="25" spans="1:28" ht="15.75" customHeight="1">
      <c r="A25" s="115"/>
      <c r="H25" s="41"/>
      <c r="X25" s="115"/>
    </row>
    <row r="26" spans="1:28" ht="15.75" customHeight="1">
      <c r="A26" s="115"/>
      <c r="H26" s="41"/>
      <c r="X26" s="115"/>
    </row>
    <row r="27" spans="1:28" ht="15.75" customHeight="1">
      <c r="A27" s="115"/>
      <c r="B27" s="239" t="s">
        <v>144</v>
      </c>
      <c r="C27" s="210"/>
      <c r="D27" s="46"/>
      <c r="E27" s="46"/>
      <c r="F27" s="46"/>
      <c r="G27" s="46"/>
      <c r="X27" s="115"/>
    </row>
    <row r="28" spans="1:28" ht="15.75" customHeight="1">
      <c r="A28" s="115"/>
      <c r="B28" s="46"/>
      <c r="C28" s="77"/>
      <c r="D28" s="77"/>
      <c r="E28" s="77"/>
      <c r="F28" s="77"/>
      <c r="G28" s="77"/>
      <c r="H28" s="46"/>
      <c r="I28" s="46"/>
      <c r="J28" s="46"/>
      <c r="K28" s="46"/>
      <c r="L28" s="46"/>
      <c r="M28" s="46"/>
      <c r="N28" s="46"/>
      <c r="O28" s="46"/>
      <c r="P28" s="46"/>
      <c r="Q28" s="46"/>
      <c r="R28" s="46"/>
      <c r="S28" s="46"/>
      <c r="T28" s="46"/>
      <c r="U28" s="46"/>
      <c r="V28" s="46"/>
      <c r="W28" s="46"/>
      <c r="X28" s="115"/>
    </row>
    <row r="29" spans="1:28" ht="15.75" customHeight="1">
      <c r="A29" s="115"/>
      <c r="B29" s="77"/>
      <c r="C29" s="78" t="s">
        <v>145</v>
      </c>
      <c r="D29" s="187">
        <f>COUNTIF(D32:D37, "&gt;0")</f>
        <v>6</v>
      </c>
      <c r="H29" s="77"/>
      <c r="I29" s="77"/>
      <c r="J29" s="77"/>
      <c r="K29" s="77"/>
      <c r="L29" s="77"/>
      <c r="M29" s="77"/>
      <c r="N29" s="77"/>
      <c r="O29" s="77"/>
      <c r="P29" s="77"/>
      <c r="Q29" s="77"/>
      <c r="R29" s="77"/>
      <c r="S29" s="77"/>
      <c r="T29" s="77"/>
      <c r="U29" s="77"/>
      <c r="V29" s="77"/>
      <c r="W29" s="77"/>
      <c r="X29" s="115"/>
      <c r="Y29" s="41"/>
      <c r="Z29" s="41"/>
      <c r="AA29" s="41"/>
      <c r="AB29" s="41"/>
    </row>
    <row r="30" spans="1:28" ht="15.75" customHeight="1">
      <c r="A30" s="115"/>
      <c r="X30" s="115"/>
    </row>
    <row r="31" spans="1:28" ht="15.75" customHeight="1" thickBot="1">
      <c r="A31" s="115"/>
      <c r="C31" s="79" t="s">
        <v>146</v>
      </c>
      <c r="D31" s="79" t="s">
        <v>147</v>
      </c>
      <c r="E31" s="173"/>
      <c r="F31" s="174"/>
      <c r="G31" s="175"/>
      <c r="H31" s="176"/>
      <c r="I31" s="177"/>
      <c r="J31" s="178"/>
      <c r="W31" s="120"/>
      <c r="X31" s="115"/>
    </row>
    <row r="32" spans="1:28" ht="15.75" customHeight="1">
      <c r="A32" s="115"/>
      <c r="C32" s="80" t="s">
        <v>148</v>
      </c>
      <c r="D32" s="81">
        <f t="shared" ref="D32:D37" si="4">SUM(F32:J32)</f>
        <v>15</v>
      </c>
      <c r="E32" s="167">
        <f>COUNTA('Monitoria Anual - 2'!S11:S25)</f>
        <v>0</v>
      </c>
      <c r="F32" s="167">
        <f>COUNTA('Monitoria Anual - 2'!N11:N25)</f>
        <v>0</v>
      </c>
      <c r="G32" s="167">
        <f>COUNTA('Monitoria Anual - 2'!O11:O25)</f>
        <v>2</v>
      </c>
      <c r="H32" s="167">
        <f>COUNTA('Monitoria Anual - 2'!P11:P25)</f>
        <v>6</v>
      </c>
      <c r="I32" s="167">
        <f>COUNTA('Monitoria Anual - 2'!Q11:Q25)</f>
        <v>5</v>
      </c>
      <c r="J32" s="167">
        <f>COUNTA('Monitoria Anual - 2'!R11:R25)</f>
        <v>2</v>
      </c>
      <c r="W32" s="120"/>
      <c r="X32" s="115"/>
    </row>
    <row r="33" spans="1:24" ht="15.75" customHeight="1">
      <c r="A33" s="115"/>
      <c r="C33" s="83" t="s">
        <v>149</v>
      </c>
      <c r="D33" s="80">
        <f t="shared" si="4"/>
        <v>8</v>
      </c>
      <c r="E33" s="167">
        <f>COUNTA('Monitoria Anual - 2'!S26:S33)</f>
        <v>0</v>
      </c>
      <c r="F33" s="167">
        <f>COUNTA('Monitoria Anual - 2'!N26:N33)</f>
        <v>3</v>
      </c>
      <c r="G33" s="167">
        <f>COUNTA('Monitoria Anual - 2'!O26:O33)</f>
        <v>1</v>
      </c>
      <c r="H33" s="167">
        <f>COUNTA('Monitoria Anual - 2'!P26:P33)</f>
        <v>1</v>
      </c>
      <c r="I33" s="167">
        <f>COUNTA('Monitoria Anual - 2'!Q26:Q33)</f>
        <v>2</v>
      </c>
      <c r="J33" s="167">
        <f>COUNTA('Monitoria Anual - 2'!R26:R33)</f>
        <v>1</v>
      </c>
      <c r="W33" s="120"/>
      <c r="X33" s="115"/>
    </row>
    <row r="34" spans="1:24" ht="15.75" customHeight="1">
      <c r="A34" s="115"/>
      <c r="C34" s="83" t="s">
        <v>150</v>
      </c>
      <c r="D34" s="80">
        <f t="shared" si="4"/>
        <v>3</v>
      </c>
      <c r="E34" s="167">
        <f>COUNTA('Monitoria Anual - 2'!S34:S36)</f>
        <v>0</v>
      </c>
      <c r="F34" s="167">
        <f>COUNTA('Monitoria Anual - 2'!N34:N36)</f>
        <v>1</v>
      </c>
      <c r="G34" s="167">
        <f>COUNTA('Monitoria Anual - 2'!O34:O36)</f>
        <v>0</v>
      </c>
      <c r="H34" s="167">
        <f>COUNTA('Monitoria Anual - 2'!P34:P36)</f>
        <v>0</v>
      </c>
      <c r="I34" s="167">
        <f>COUNTA('Monitoria Anual - 2'!Q34:Q36)</f>
        <v>2</v>
      </c>
      <c r="J34" s="167">
        <f>COUNTA('Monitoria Anual - 2'!R34:R36)</f>
        <v>0</v>
      </c>
      <c r="W34" s="120"/>
      <c r="X34" s="115"/>
    </row>
    <row r="35" spans="1:24" ht="15.75" customHeight="1">
      <c r="A35" s="115"/>
      <c r="C35" s="83" t="s">
        <v>151</v>
      </c>
      <c r="D35" s="80">
        <f t="shared" si="4"/>
        <v>5</v>
      </c>
      <c r="E35" s="167">
        <f>COUNTA('Monitoria Anual - 2'!S37:S41)</f>
        <v>0</v>
      </c>
      <c r="F35" s="167">
        <f>COUNTA('Monitoria Anual - 2'!N37:N41)</f>
        <v>0</v>
      </c>
      <c r="G35" s="167">
        <f>COUNTA('Monitoria Anual - 2'!O37:O41)</f>
        <v>1</v>
      </c>
      <c r="H35" s="167">
        <f>COUNTA('Monitoria Anual - 2'!P37:P41)</f>
        <v>2</v>
      </c>
      <c r="I35" s="167">
        <f>COUNTA('Monitoria Anual - 2'!Q37:Q41)</f>
        <v>0</v>
      </c>
      <c r="J35" s="167">
        <f>COUNTA('Monitoria Anual - 2'!R37:R41)</f>
        <v>2</v>
      </c>
      <c r="W35" s="120"/>
      <c r="X35" s="115"/>
    </row>
    <row r="36" spans="1:24" ht="15.75" customHeight="1">
      <c r="A36" s="115"/>
      <c r="C36" s="83" t="s">
        <v>152</v>
      </c>
      <c r="D36" s="80">
        <f t="shared" si="4"/>
        <v>7</v>
      </c>
      <c r="E36" s="167">
        <f>COUNTA('Monitoria Anual - 2'!S42:S48)</f>
        <v>0</v>
      </c>
      <c r="F36" s="167">
        <f>COUNTA('Monitoria Anual - 2'!N42:N48)</f>
        <v>0</v>
      </c>
      <c r="G36" s="167">
        <f>COUNTA('Monitoria Anual - 2'!O42:O48)</f>
        <v>0</v>
      </c>
      <c r="H36" s="167">
        <f>COUNTA('Monitoria Anual - 2'!P42:P48)</f>
        <v>2</v>
      </c>
      <c r="I36" s="167">
        <f>COUNTA('Monitoria Anual - 2'!Q42:Q48)</f>
        <v>5</v>
      </c>
      <c r="J36" s="167">
        <f>COUNTA('Monitoria Anual - 2'!R42:R48)</f>
        <v>0</v>
      </c>
      <c r="W36" s="120"/>
      <c r="X36" s="115"/>
    </row>
    <row r="37" spans="1:24" ht="15.75" customHeight="1">
      <c r="A37" s="115"/>
      <c r="C37" s="83" t="s">
        <v>153</v>
      </c>
      <c r="D37" s="80">
        <f t="shared" si="4"/>
        <v>2</v>
      </c>
      <c r="E37" s="167">
        <f>COUNTA('Monitoria Anual - 2'!S49:S50)</f>
        <v>0</v>
      </c>
      <c r="F37" s="167">
        <f>COUNTA('Monitoria Anual - 2'!N49:N50)</f>
        <v>0</v>
      </c>
      <c r="G37" s="167">
        <f>COUNTA('Monitoria Anual - 2'!O49:O50)</f>
        <v>0</v>
      </c>
      <c r="H37" s="167">
        <f>COUNTA('Monitoria Anual - 2'!P49:P50)</f>
        <v>0</v>
      </c>
      <c r="I37" s="167">
        <f>COUNTA('Monitoria Anual - 2'!Q49:Q50)</f>
        <v>2</v>
      </c>
      <c r="J37" s="167">
        <f>COUNTA('Monitoria Anual - 2'!R49:R50)</f>
        <v>0</v>
      </c>
      <c r="W37" s="120"/>
      <c r="X37" s="115"/>
    </row>
    <row r="38" spans="1:24" ht="15.75" customHeight="1">
      <c r="A38" s="115"/>
      <c r="X38" s="115"/>
    </row>
    <row r="39" spans="1:24" ht="15.75" customHeight="1">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row>
    <row r="40" spans="1:24" ht="15.75" customHeight="1"/>
    <row r="41" spans="1:24" ht="15.75" customHeight="1"/>
    <row r="42" spans="1:24" ht="15.75" customHeight="1"/>
    <row r="43" spans="1:24" ht="15.75" customHeight="1"/>
    <row r="44" spans="1:24" ht="15.75" customHeight="1"/>
    <row r="45" spans="1:24" ht="15.75" customHeight="1"/>
    <row r="46" spans="1:24" ht="15.75" customHeight="1"/>
    <row r="47" spans="1:24" ht="15.75" customHeight="1"/>
    <row r="48" spans="1: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3">
    <mergeCell ref="B27:C27"/>
    <mergeCell ref="B1:W2"/>
    <mergeCell ref="B3:W3"/>
    <mergeCell ref="B5:C5"/>
    <mergeCell ref="D5:M5"/>
    <mergeCell ref="B7:C7"/>
    <mergeCell ref="D7:G7"/>
    <mergeCell ref="B9:W9"/>
    <mergeCell ref="B11:C11"/>
    <mergeCell ref="F12:G12"/>
    <mergeCell ref="C13:G13"/>
    <mergeCell ref="D23:G23"/>
    <mergeCell ref="D24:G24"/>
  </mergeCells>
  <pageMargins left="0.25" right="0.25" top="0.75" bottom="0.75" header="0" footer="0"/>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890"/>
  <sheetViews>
    <sheetView showGridLines="0" topLeftCell="A32" zoomScale="70" zoomScaleNormal="70" workbookViewId="0">
      <selection activeCell="A11" sqref="A11:A50"/>
    </sheetView>
  </sheetViews>
  <sheetFormatPr defaultColWidth="12.59765625" defaultRowHeight="15" customHeight="1"/>
  <cols>
    <col min="1" max="1" width="63.5" customWidth="1"/>
    <col min="2" max="2" width="6.3984375" customWidth="1"/>
    <col min="3" max="3" width="64.3984375" customWidth="1"/>
    <col min="4" max="4" width="16.3984375" customWidth="1"/>
    <col min="5" max="5" width="17" customWidth="1"/>
    <col min="6" max="6" width="22.5" customWidth="1"/>
    <col min="7" max="7" width="24.09765625" customWidth="1"/>
    <col min="8" max="12" width="22" customWidth="1"/>
    <col min="13" max="13" width="24.19921875" customWidth="1"/>
    <col min="14" max="19" width="23.3984375" customWidth="1"/>
    <col min="20" max="20" width="33.09765625" customWidth="1"/>
    <col min="21" max="21" width="25.09765625" customWidth="1"/>
    <col min="22" max="22" width="35" customWidth="1"/>
    <col min="23" max="24" width="23.3984375" customWidth="1"/>
    <col min="25" max="27" width="25.19921875" customWidth="1"/>
    <col min="28" max="32" width="16.3984375" customWidth="1"/>
    <col min="33" max="33" width="20.09765625" customWidth="1"/>
    <col min="34" max="34" width="16.3984375" customWidth="1"/>
    <col min="35" max="35" width="19.8984375" customWidth="1"/>
    <col min="36" max="36" width="6.09765625" customWidth="1"/>
    <col min="37" max="39" width="7.69921875" customWidth="1"/>
    <col min="40" max="40" width="7.69921875" hidden="1" customWidth="1"/>
  </cols>
  <sheetData>
    <row r="1" spans="1:40" ht="35.25" customHeight="1">
      <c r="A1" s="197" t="s">
        <v>71</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97"/>
      <c r="AK1" s="1"/>
      <c r="AL1" s="1"/>
      <c r="AM1" s="1"/>
      <c r="AN1" s="1"/>
    </row>
    <row r="2" spans="1:40" ht="33.75" customHeight="1">
      <c r="A2" s="199" t="str">
        <f>'Monitoria Anual - 1'!A2</f>
        <v>Nome do plano: PLANO DE PREVENÇÃO, ERRADICAÇÃO, CONTROLE E MONITORAMENTO DE ESPÉCIES EXÓTICAS INVASORAS NO MONUMENTO NATURAL DO ARQUIPÉLAGO DAS ILHAS DAS CAGARRAS</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97"/>
      <c r="AK2" s="1"/>
      <c r="AL2" s="1"/>
      <c r="AM2" s="1"/>
      <c r="AN2" s="1"/>
    </row>
    <row r="3" spans="1:40" ht="14.4">
      <c r="A3" s="1"/>
      <c r="B3" s="1"/>
      <c r="C3" s="1"/>
      <c r="D3" s="1"/>
      <c r="E3" s="1"/>
      <c r="F3" s="1"/>
      <c r="G3" s="1"/>
      <c r="H3" s="1"/>
      <c r="I3" s="1"/>
      <c r="J3" s="1"/>
      <c r="K3" s="1"/>
      <c r="L3" s="1"/>
      <c r="M3" s="1"/>
      <c r="N3" s="2"/>
      <c r="O3" s="2"/>
      <c r="P3" s="2"/>
      <c r="Q3" s="2"/>
      <c r="R3" s="2"/>
      <c r="S3" s="2"/>
      <c r="T3" s="1"/>
      <c r="U3" s="1"/>
      <c r="V3" s="1"/>
      <c r="W3" s="1"/>
      <c r="X3" s="1"/>
      <c r="Y3" s="1"/>
      <c r="Z3" s="1"/>
      <c r="AA3" s="1"/>
      <c r="AB3" s="1"/>
      <c r="AC3" s="1"/>
      <c r="AD3" s="1"/>
      <c r="AE3" s="1"/>
      <c r="AF3" s="1"/>
      <c r="AG3" s="1"/>
      <c r="AH3" s="1"/>
      <c r="AI3" s="1"/>
      <c r="AJ3" s="97"/>
      <c r="AK3" s="1"/>
      <c r="AL3" s="1"/>
      <c r="AM3" s="1"/>
      <c r="AN3" s="1"/>
    </row>
    <row r="4" spans="1:40" ht="45" customHeight="1">
      <c r="A4" s="98" t="s">
        <v>72</v>
      </c>
      <c r="B4" s="254" t="str">
        <f>'Monitoria Anual - 1'!B4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C4" s="245"/>
      <c r="D4" s="245"/>
      <c r="E4" s="245"/>
      <c r="F4" s="245"/>
      <c r="G4" s="246"/>
      <c r="H4" s="3"/>
      <c r="I4" s="3"/>
      <c r="J4" s="3"/>
      <c r="K4" s="3"/>
      <c r="L4" s="3"/>
      <c r="M4" s="3"/>
      <c r="N4" s="3"/>
      <c r="O4" s="3"/>
      <c r="P4" s="3"/>
      <c r="Q4" s="3"/>
      <c r="R4" s="3"/>
      <c r="S4" s="1"/>
      <c r="T4" s="1"/>
      <c r="U4" s="1"/>
      <c r="V4" s="1"/>
      <c r="W4" s="1"/>
      <c r="X4" s="1"/>
      <c r="Y4" s="1"/>
      <c r="Z4" s="1"/>
      <c r="AA4" s="1"/>
      <c r="AB4" s="1"/>
      <c r="AC4" s="1"/>
      <c r="AD4" s="1"/>
      <c r="AE4" s="1"/>
      <c r="AF4" s="1"/>
      <c r="AG4" s="1"/>
      <c r="AH4" s="1"/>
      <c r="AI4" s="1"/>
      <c r="AJ4" s="97"/>
      <c r="AK4" s="1"/>
      <c r="AL4" s="1"/>
      <c r="AM4" s="1"/>
      <c r="AN4" s="1"/>
    </row>
    <row r="5" spans="1:40" ht="14.4">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97"/>
      <c r="AK5" s="1"/>
      <c r="AL5" s="1"/>
      <c r="AM5" s="1"/>
      <c r="AN5" s="1"/>
    </row>
    <row r="6" spans="1:40" ht="27" customHeight="1">
      <c r="A6" s="98" t="s">
        <v>73</v>
      </c>
      <c r="B6" s="193" t="s">
        <v>666</v>
      </c>
      <c r="C6" s="194"/>
      <c r="D6" s="1"/>
      <c r="E6" s="1"/>
      <c r="F6" s="1"/>
      <c r="G6" s="1"/>
      <c r="H6" s="1"/>
      <c r="I6" s="1"/>
      <c r="J6" s="1"/>
      <c r="K6" s="1"/>
      <c r="L6" s="1"/>
      <c r="M6" s="2"/>
      <c r="N6" s="2"/>
      <c r="O6" s="2"/>
      <c r="P6" s="2"/>
      <c r="Q6" s="2"/>
      <c r="R6" s="2"/>
      <c r="S6" s="2"/>
      <c r="T6" s="1"/>
      <c r="U6" s="1"/>
      <c r="V6" s="1"/>
      <c r="W6" s="1"/>
      <c r="X6" s="1"/>
      <c r="Y6" s="1"/>
      <c r="Z6" s="1"/>
      <c r="AA6" s="1"/>
      <c r="AB6" s="1"/>
      <c r="AC6" s="1"/>
      <c r="AD6" s="1"/>
      <c r="AE6" s="1"/>
      <c r="AF6" s="1"/>
      <c r="AG6" s="1"/>
      <c r="AH6" s="1"/>
      <c r="AI6" s="1"/>
      <c r="AJ6" s="97"/>
      <c r="AK6" s="1"/>
      <c r="AL6" s="1"/>
      <c r="AM6" s="1"/>
      <c r="AN6" s="1" t="s">
        <v>75</v>
      </c>
    </row>
    <row r="7" spans="1:40" ht="14.4">
      <c r="A7" s="1"/>
      <c r="B7" s="1"/>
      <c r="C7" s="1"/>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97"/>
      <c r="AK7" s="1"/>
      <c r="AL7" s="1"/>
      <c r="AM7" s="1"/>
      <c r="AN7" s="4" t="s">
        <v>76</v>
      </c>
    </row>
    <row r="8" spans="1:40" ht="27" customHeight="1">
      <c r="A8" s="201" t="s">
        <v>77</v>
      </c>
      <c r="B8" s="202"/>
      <c r="C8" s="202"/>
      <c r="D8" s="202"/>
      <c r="E8" s="202"/>
      <c r="F8" s="202"/>
      <c r="G8" s="202"/>
      <c r="H8" s="202"/>
      <c r="I8" s="202"/>
      <c r="J8" s="202"/>
      <c r="K8" s="202"/>
      <c r="L8" s="202"/>
      <c r="M8" s="203"/>
      <c r="N8" s="204" t="s">
        <v>78</v>
      </c>
      <c r="O8" s="202"/>
      <c r="P8" s="202"/>
      <c r="Q8" s="202"/>
      <c r="R8" s="202"/>
      <c r="S8" s="202"/>
      <c r="T8" s="202"/>
      <c r="U8" s="202"/>
      <c r="V8" s="202"/>
      <c r="W8" s="202"/>
      <c r="X8" s="205"/>
      <c r="Y8" s="232" t="s">
        <v>79</v>
      </c>
      <c r="Z8" s="233"/>
      <c r="AA8" s="233"/>
      <c r="AB8" s="233"/>
      <c r="AC8" s="233"/>
      <c r="AD8" s="233"/>
      <c r="AE8" s="233"/>
      <c r="AF8" s="233"/>
      <c r="AG8" s="233"/>
      <c r="AH8" s="233"/>
      <c r="AI8" s="234"/>
      <c r="AJ8" s="97"/>
      <c r="AK8" s="1"/>
      <c r="AL8" s="1"/>
      <c r="AM8" s="1"/>
      <c r="AN8" s="1"/>
    </row>
    <row r="9" spans="1:40" ht="64.5" customHeight="1">
      <c r="A9" s="206" t="s">
        <v>80</v>
      </c>
      <c r="B9" s="190" t="s">
        <v>81</v>
      </c>
      <c r="C9" s="190" t="s">
        <v>1</v>
      </c>
      <c r="D9" s="190" t="s">
        <v>3</v>
      </c>
      <c r="E9" s="208" t="s">
        <v>5</v>
      </c>
      <c r="F9" s="209" t="s">
        <v>7</v>
      </c>
      <c r="G9" s="210"/>
      <c r="H9" s="190" t="s">
        <v>9</v>
      </c>
      <c r="I9" s="190" t="s">
        <v>11</v>
      </c>
      <c r="J9" s="190" t="s">
        <v>13</v>
      </c>
      <c r="K9" s="213" t="s">
        <v>82</v>
      </c>
      <c r="L9" s="214"/>
      <c r="M9" s="190" t="s">
        <v>19</v>
      </c>
      <c r="N9" s="230" t="s">
        <v>22</v>
      </c>
      <c r="O9" s="195" t="s">
        <v>24</v>
      </c>
      <c r="P9" s="235" t="s">
        <v>26</v>
      </c>
      <c r="Q9" s="236" t="s">
        <v>28</v>
      </c>
      <c r="R9" s="211" t="s">
        <v>30</v>
      </c>
      <c r="S9" s="237" t="s">
        <v>32</v>
      </c>
      <c r="T9" s="192" t="s">
        <v>38</v>
      </c>
      <c r="U9" s="192" t="s">
        <v>40</v>
      </c>
      <c r="V9" s="192" t="s">
        <v>42</v>
      </c>
      <c r="W9" s="192" t="s">
        <v>44</v>
      </c>
      <c r="X9" s="225" t="s">
        <v>46</v>
      </c>
      <c r="Y9" s="227" t="s">
        <v>49</v>
      </c>
      <c r="Z9" s="228" t="s">
        <v>51</v>
      </c>
      <c r="AA9" s="228" t="s">
        <v>53</v>
      </c>
      <c r="AB9" s="228" t="s">
        <v>55</v>
      </c>
      <c r="AC9" s="228" t="s">
        <v>57</v>
      </c>
      <c r="AD9" s="228" t="s">
        <v>59</v>
      </c>
      <c r="AE9" s="228" t="s">
        <v>61</v>
      </c>
      <c r="AF9" s="229" t="s">
        <v>63</v>
      </c>
      <c r="AG9" s="228" t="s">
        <v>65</v>
      </c>
      <c r="AH9" s="228" t="s">
        <v>67</v>
      </c>
      <c r="AI9" s="223" t="s">
        <v>69</v>
      </c>
      <c r="AJ9" s="97"/>
      <c r="AK9" s="1"/>
      <c r="AL9" s="1"/>
      <c r="AM9" s="1"/>
      <c r="AN9" s="1"/>
    </row>
    <row r="10" spans="1:40" ht="45.75" customHeight="1">
      <c r="A10" s="207"/>
      <c r="B10" s="191"/>
      <c r="C10" s="191"/>
      <c r="D10" s="191"/>
      <c r="E10" s="191"/>
      <c r="F10" s="5" t="s">
        <v>83</v>
      </c>
      <c r="G10" s="5" t="s">
        <v>84</v>
      </c>
      <c r="H10" s="191"/>
      <c r="I10" s="191"/>
      <c r="J10" s="191"/>
      <c r="K10" s="6" t="s">
        <v>85</v>
      </c>
      <c r="L10" s="6" t="s">
        <v>86</v>
      </c>
      <c r="M10" s="191"/>
      <c r="N10" s="196"/>
      <c r="O10" s="196"/>
      <c r="P10" s="196"/>
      <c r="Q10" s="196"/>
      <c r="R10" s="196"/>
      <c r="S10" s="196"/>
      <c r="T10" s="191"/>
      <c r="U10" s="191"/>
      <c r="V10" s="191"/>
      <c r="W10" s="191"/>
      <c r="X10" s="226"/>
      <c r="Y10" s="207"/>
      <c r="Z10" s="191"/>
      <c r="AA10" s="191"/>
      <c r="AB10" s="191"/>
      <c r="AC10" s="191"/>
      <c r="AD10" s="191"/>
      <c r="AE10" s="191"/>
      <c r="AF10" s="226"/>
      <c r="AG10" s="191"/>
      <c r="AH10" s="191"/>
      <c r="AI10" s="224"/>
      <c r="AJ10" s="97"/>
      <c r="AK10" s="1"/>
      <c r="AL10" s="1"/>
      <c r="AM10" s="1"/>
      <c r="AN10" s="1"/>
    </row>
    <row r="11" spans="1:40" ht="30" customHeight="1">
      <c r="A11" s="261" t="s">
        <v>189</v>
      </c>
      <c r="B11" s="99" t="s">
        <v>87</v>
      </c>
      <c r="C11" s="7" t="s">
        <v>176</v>
      </c>
      <c r="D11" s="8" t="s">
        <v>177</v>
      </c>
      <c r="E11" s="8" t="s">
        <v>178</v>
      </c>
      <c r="F11" s="8" t="s">
        <v>179</v>
      </c>
      <c r="G11" s="9">
        <v>46266</v>
      </c>
      <c r="H11" s="8" t="s">
        <v>180</v>
      </c>
      <c r="I11" s="10" t="s">
        <v>181</v>
      </c>
      <c r="J11" s="8" t="s">
        <v>182</v>
      </c>
      <c r="K11" s="11"/>
      <c r="L11" s="12"/>
      <c r="M11" s="290"/>
      <c r="N11" s="100"/>
      <c r="O11" s="100"/>
      <c r="P11" s="100"/>
      <c r="Q11" s="100" t="s">
        <v>183</v>
      </c>
      <c r="R11" s="100"/>
      <c r="S11" s="102"/>
      <c r="T11" s="303" t="s">
        <v>616</v>
      </c>
      <c r="U11" s="303"/>
      <c r="V11" s="303"/>
      <c r="W11" s="303" t="s">
        <v>617</v>
      </c>
      <c r="X11" s="303" t="s">
        <v>618</v>
      </c>
      <c r="Y11" s="100"/>
      <c r="Z11" s="100"/>
      <c r="AA11" s="100"/>
      <c r="AB11" s="100"/>
      <c r="AC11" s="100"/>
      <c r="AD11" s="100"/>
      <c r="AE11" s="100"/>
      <c r="AF11" s="100"/>
      <c r="AG11" s="100"/>
      <c r="AH11" s="100"/>
      <c r="AI11" s="100"/>
      <c r="AJ11" s="97"/>
      <c r="AK11" s="1"/>
      <c r="AL11" s="1"/>
      <c r="AM11" s="1"/>
      <c r="AN11" s="1"/>
    </row>
    <row r="12" spans="1:40" ht="30" customHeight="1">
      <c r="A12" s="280"/>
      <c r="B12" s="13" t="s">
        <v>88</v>
      </c>
      <c r="C12" s="7" t="s">
        <v>190</v>
      </c>
      <c r="D12" s="8" t="s">
        <v>205</v>
      </c>
      <c r="E12" s="8" t="s">
        <v>219</v>
      </c>
      <c r="F12" s="8" t="s">
        <v>179</v>
      </c>
      <c r="G12" s="9">
        <v>46266</v>
      </c>
      <c r="H12" s="8" t="s">
        <v>234</v>
      </c>
      <c r="I12" s="10" t="s">
        <v>243</v>
      </c>
      <c r="J12" s="8" t="s">
        <v>252</v>
      </c>
      <c r="K12" s="7"/>
      <c r="L12" s="7"/>
      <c r="M12" s="8" t="s">
        <v>264</v>
      </c>
      <c r="N12" s="100"/>
      <c r="O12" s="100"/>
      <c r="P12" s="100"/>
      <c r="Q12" s="100" t="s">
        <v>183</v>
      </c>
      <c r="R12" s="100"/>
      <c r="S12" s="102"/>
      <c r="T12" s="8" t="s">
        <v>619</v>
      </c>
      <c r="U12" s="8" t="s">
        <v>620</v>
      </c>
      <c r="V12" s="8"/>
      <c r="W12" s="8" t="s">
        <v>617</v>
      </c>
      <c r="X12" s="8"/>
      <c r="Y12" s="14"/>
      <c r="Z12" s="14"/>
      <c r="AA12" s="14"/>
      <c r="AB12" s="14"/>
      <c r="AC12" s="14"/>
      <c r="AD12" s="14"/>
      <c r="AE12" s="14"/>
      <c r="AF12" s="14"/>
      <c r="AG12" s="14"/>
      <c r="AH12" s="14"/>
      <c r="AI12" s="14"/>
      <c r="AJ12" s="97"/>
      <c r="AK12" s="1"/>
      <c r="AL12" s="1"/>
      <c r="AM12" s="1"/>
      <c r="AN12" s="1"/>
    </row>
    <row r="13" spans="1:40" ht="30" customHeight="1">
      <c r="A13" s="280"/>
      <c r="B13" s="13" t="s">
        <v>89</v>
      </c>
      <c r="C13" s="16" t="s">
        <v>191</v>
      </c>
      <c r="D13" s="8" t="s">
        <v>206</v>
      </c>
      <c r="E13" s="8" t="s">
        <v>220</v>
      </c>
      <c r="F13" s="8" t="s">
        <v>179</v>
      </c>
      <c r="G13" s="9">
        <v>46266</v>
      </c>
      <c r="H13" s="8" t="s">
        <v>180</v>
      </c>
      <c r="I13" s="10" t="s">
        <v>181</v>
      </c>
      <c r="J13" s="8" t="s">
        <v>253</v>
      </c>
      <c r="K13" s="7"/>
      <c r="L13" s="7"/>
      <c r="M13" s="7"/>
      <c r="N13" s="100"/>
      <c r="O13" s="100"/>
      <c r="P13" s="100"/>
      <c r="Q13" s="100" t="s">
        <v>183</v>
      </c>
      <c r="R13" s="100"/>
      <c r="S13" s="102"/>
      <c r="T13" s="8" t="s">
        <v>621</v>
      </c>
      <c r="U13" s="8" t="s">
        <v>622</v>
      </c>
      <c r="V13" s="8"/>
      <c r="W13" s="8"/>
      <c r="X13" s="8"/>
      <c r="Y13" s="14"/>
      <c r="Z13" s="14"/>
      <c r="AA13" s="14"/>
      <c r="AB13" s="14"/>
      <c r="AC13" s="14"/>
      <c r="AD13" s="14"/>
      <c r="AE13" s="14"/>
      <c r="AF13" s="14"/>
      <c r="AG13" s="14"/>
      <c r="AH13" s="14"/>
      <c r="AI13" s="14"/>
      <c r="AJ13" s="97"/>
      <c r="AK13" s="1"/>
      <c r="AL13" s="1"/>
      <c r="AM13" s="1"/>
      <c r="AN13" s="1"/>
    </row>
    <row r="14" spans="1:40" ht="30" customHeight="1">
      <c r="A14" s="280"/>
      <c r="B14" s="13" t="s">
        <v>90</v>
      </c>
      <c r="C14" s="7" t="s">
        <v>192</v>
      </c>
      <c r="D14" s="8" t="s">
        <v>207</v>
      </c>
      <c r="E14" s="8" t="s">
        <v>221</v>
      </c>
      <c r="F14" s="8" t="s">
        <v>179</v>
      </c>
      <c r="G14" s="9">
        <v>46266</v>
      </c>
      <c r="H14" s="8" t="s">
        <v>235</v>
      </c>
      <c r="I14" s="10" t="s">
        <v>244</v>
      </c>
      <c r="J14" s="8" t="s">
        <v>254</v>
      </c>
      <c r="K14" s="7"/>
      <c r="L14" s="7"/>
      <c r="M14" s="8" t="s">
        <v>265</v>
      </c>
      <c r="N14" s="100"/>
      <c r="O14" s="100"/>
      <c r="P14" s="100" t="s">
        <v>183</v>
      </c>
      <c r="Q14" s="100"/>
      <c r="R14" s="100"/>
      <c r="S14" s="102"/>
      <c r="T14" s="8" t="s">
        <v>623</v>
      </c>
      <c r="U14" s="8"/>
      <c r="V14" s="8"/>
      <c r="W14" s="8"/>
      <c r="X14" s="8"/>
      <c r="Y14" s="14"/>
      <c r="Z14" s="14"/>
      <c r="AA14" s="14"/>
      <c r="AB14" s="14"/>
      <c r="AC14" s="14"/>
      <c r="AD14" s="14"/>
      <c r="AE14" s="14"/>
      <c r="AF14" s="14"/>
      <c r="AG14" s="14"/>
      <c r="AH14" s="14"/>
      <c r="AI14" s="14"/>
      <c r="AJ14" s="97"/>
      <c r="AK14" s="1"/>
      <c r="AL14" s="1"/>
      <c r="AM14" s="1"/>
      <c r="AN14" s="1"/>
    </row>
    <row r="15" spans="1:40" ht="30" customHeight="1">
      <c r="A15" s="280"/>
      <c r="B15" s="13" t="s">
        <v>92</v>
      </c>
      <c r="C15" s="7" t="s">
        <v>194</v>
      </c>
      <c r="D15" s="8" t="s">
        <v>209</v>
      </c>
      <c r="E15" s="8" t="s">
        <v>223</v>
      </c>
      <c r="F15" s="8" t="s">
        <v>179</v>
      </c>
      <c r="G15" s="9">
        <v>46266</v>
      </c>
      <c r="H15" s="8" t="s">
        <v>238</v>
      </c>
      <c r="I15" s="10" t="s">
        <v>245</v>
      </c>
      <c r="J15" s="8" t="s">
        <v>256</v>
      </c>
      <c r="K15" s="7"/>
      <c r="L15" s="7"/>
      <c r="M15" s="8" t="s">
        <v>266</v>
      </c>
      <c r="N15" s="100"/>
      <c r="O15" s="100"/>
      <c r="P15" s="100" t="s">
        <v>183</v>
      </c>
      <c r="Q15" s="100"/>
      <c r="R15" s="100"/>
      <c r="S15" s="102"/>
      <c r="T15" s="8"/>
      <c r="U15" s="8"/>
      <c r="V15" s="8"/>
      <c r="W15" s="8"/>
      <c r="X15" s="8" t="s">
        <v>624</v>
      </c>
      <c r="Y15" s="14"/>
      <c r="Z15" s="14"/>
      <c r="AA15" s="14"/>
      <c r="AB15" s="14"/>
      <c r="AC15" s="14"/>
      <c r="AD15" s="14"/>
      <c r="AE15" s="14"/>
      <c r="AF15" s="14"/>
      <c r="AG15" s="14"/>
      <c r="AH15" s="14"/>
      <c r="AI15" s="14"/>
      <c r="AJ15" s="97"/>
      <c r="AK15" s="1"/>
      <c r="AL15" s="1"/>
      <c r="AM15" s="1"/>
      <c r="AN15" s="1"/>
    </row>
    <row r="16" spans="1:40" ht="30" customHeight="1">
      <c r="A16" s="280"/>
      <c r="B16" s="13" t="s">
        <v>93</v>
      </c>
      <c r="C16" s="7" t="s">
        <v>195</v>
      </c>
      <c r="D16" s="8" t="s">
        <v>210</v>
      </c>
      <c r="E16" s="8" t="s">
        <v>224</v>
      </c>
      <c r="F16" s="8" t="s">
        <v>179</v>
      </c>
      <c r="G16" s="9">
        <v>46266</v>
      </c>
      <c r="H16" s="8" t="s">
        <v>239</v>
      </c>
      <c r="I16" s="10" t="s">
        <v>246</v>
      </c>
      <c r="J16" s="8" t="s">
        <v>257</v>
      </c>
      <c r="K16" s="7"/>
      <c r="L16" s="7"/>
      <c r="M16" s="8" t="s">
        <v>267</v>
      </c>
      <c r="N16" s="100"/>
      <c r="O16" s="100"/>
      <c r="P16" s="100"/>
      <c r="Q16" s="100" t="s">
        <v>183</v>
      </c>
      <c r="R16" s="100"/>
      <c r="S16" s="102"/>
      <c r="T16" s="8"/>
      <c r="U16" s="8"/>
      <c r="V16" s="8"/>
      <c r="W16" s="8"/>
      <c r="X16" s="8"/>
      <c r="Y16" s="14"/>
      <c r="Z16" s="14"/>
      <c r="AA16" s="14"/>
      <c r="AB16" s="14"/>
      <c r="AC16" s="14"/>
      <c r="AD16" s="14"/>
      <c r="AE16" s="14"/>
      <c r="AF16" s="14"/>
      <c r="AG16" s="14"/>
      <c r="AH16" s="14"/>
      <c r="AI16" s="14"/>
      <c r="AJ16" s="97"/>
      <c r="AK16" s="1"/>
      <c r="AL16" s="1"/>
      <c r="AM16" s="1"/>
      <c r="AN16" s="1"/>
    </row>
    <row r="17" spans="1:40" ht="30" customHeight="1">
      <c r="A17" s="280"/>
      <c r="B17" s="13" t="s">
        <v>94</v>
      </c>
      <c r="C17" s="7" t="s">
        <v>196</v>
      </c>
      <c r="D17" s="8" t="s">
        <v>211</v>
      </c>
      <c r="E17" s="8" t="s">
        <v>225</v>
      </c>
      <c r="F17" s="8" t="s">
        <v>179</v>
      </c>
      <c r="G17" s="9">
        <v>46266</v>
      </c>
      <c r="H17" s="8" t="s">
        <v>239</v>
      </c>
      <c r="I17" s="10" t="s">
        <v>247</v>
      </c>
      <c r="J17" s="8" t="s">
        <v>258</v>
      </c>
      <c r="K17" s="7"/>
      <c r="L17" s="7"/>
      <c r="M17" s="8" t="s">
        <v>268</v>
      </c>
      <c r="N17" s="100"/>
      <c r="O17" s="100"/>
      <c r="P17" s="100"/>
      <c r="Q17" s="100" t="s">
        <v>183</v>
      </c>
      <c r="R17" s="100"/>
      <c r="S17" s="102"/>
      <c r="T17" s="8" t="s">
        <v>625</v>
      </c>
      <c r="U17" s="8"/>
      <c r="V17" s="8"/>
      <c r="W17" s="8"/>
      <c r="X17" s="8" t="s">
        <v>626</v>
      </c>
      <c r="Y17" s="14"/>
      <c r="Z17" s="14"/>
      <c r="AA17" s="14"/>
      <c r="AB17" s="14"/>
      <c r="AC17" s="14"/>
      <c r="AD17" s="14"/>
      <c r="AE17" s="14"/>
      <c r="AF17" s="14"/>
      <c r="AG17" s="14"/>
      <c r="AH17" s="14"/>
      <c r="AI17" s="14"/>
      <c r="AJ17" s="97"/>
      <c r="AK17" s="1"/>
      <c r="AL17" s="1"/>
      <c r="AM17" s="1"/>
      <c r="AN17" s="1"/>
    </row>
    <row r="18" spans="1:40" ht="30" customHeight="1">
      <c r="A18" s="280"/>
      <c r="B18" s="13" t="s">
        <v>95</v>
      </c>
      <c r="C18" s="16" t="s">
        <v>197</v>
      </c>
      <c r="D18" s="8" t="s">
        <v>212</v>
      </c>
      <c r="E18" s="8" t="s">
        <v>226</v>
      </c>
      <c r="F18" s="8" t="s">
        <v>179</v>
      </c>
      <c r="G18" s="9">
        <v>46266</v>
      </c>
      <c r="H18" s="8" t="s">
        <v>234</v>
      </c>
      <c r="I18" s="10" t="s">
        <v>243</v>
      </c>
      <c r="J18" s="8" t="s">
        <v>259</v>
      </c>
      <c r="K18" s="18"/>
      <c r="L18" s="18"/>
      <c r="M18" s="8" t="s">
        <v>269</v>
      </c>
      <c r="N18" s="100"/>
      <c r="O18" s="100"/>
      <c r="P18" s="100"/>
      <c r="Q18" s="100" t="s">
        <v>183</v>
      </c>
      <c r="R18" s="100"/>
      <c r="S18" s="102"/>
      <c r="T18" s="8" t="s">
        <v>627</v>
      </c>
      <c r="U18" s="8" t="s">
        <v>628</v>
      </c>
      <c r="V18" s="8"/>
      <c r="W18" s="8" t="s">
        <v>617</v>
      </c>
      <c r="X18" s="8"/>
      <c r="Y18" s="14"/>
      <c r="Z18" s="14"/>
      <c r="AA18" s="14"/>
      <c r="AB18" s="14"/>
      <c r="AC18" s="14"/>
      <c r="AD18" s="14"/>
      <c r="AE18" s="14"/>
      <c r="AF18" s="14"/>
      <c r="AG18" s="14"/>
      <c r="AH18" s="14"/>
      <c r="AI18" s="14"/>
      <c r="AJ18" s="97"/>
      <c r="AK18" s="1"/>
      <c r="AL18" s="1"/>
      <c r="AM18" s="1"/>
      <c r="AN18" s="1"/>
    </row>
    <row r="19" spans="1:40" ht="30" customHeight="1">
      <c r="A19" s="280"/>
      <c r="B19" s="13" t="s">
        <v>96</v>
      </c>
      <c r="C19" s="16" t="s">
        <v>198</v>
      </c>
      <c r="D19" s="8" t="s">
        <v>213</v>
      </c>
      <c r="E19" s="8" t="s">
        <v>227</v>
      </c>
      <c r="F19" s="264">
        <v>44583</v>
      </c>
      <c r="G19" s="9">
        <v>45261</v>
      </c>
      <c r="H19" s="8" t="s">
        <v>235</v>
      </c>
      <c r="I19" s="10" t="s">
        <v>245</v>
      </c>
      <c r="J19" s="8" t="s">
        <v>238</v>
      </c>
      <c r="K19" s="18"/>
      <c r="L19" s="18"/>
      <c r="M19" s="8" t="s">
        <v>270</v>
      </c>
      <c r="N19" s="100"/>
      <c r="O19" s="100"/>
      <c r="P19" s="100"/>
      <c r="Q19" s="100"/>
      <c r="R19" s="100" t="s">
        <v>183</v>
      </c>
      <c r="S19" s="102"/>
      <c r="T19" s="8"/>
      <c r="U19" s="8"/>
      <c r="V19" s="8"/>
      <c r="W19" s="8"/>
      <c r="X19" s="8"/>
      <c r="Y19" s="14"/>
      <c r="Z19" s="14"/>
      <c r="AA19" s="14"/>
      <c r="AB19" s="14"/>
      <c r="AC19" s="14"/>
      <c r="AD19" s="14"/>
      <c r="AE19" s="14"/>
      <c r="AF19" s="14"/>
      <c r="AG19" s="14"/>
      <c r="AH19" s="14"/>
      <c r="AI19" s="14"/>
      <c r="AJ19" s="97"/>
      <c r="AK19" s="1"/>
      <c r="AL19" s="1"/>
      <c r="AM19" s="1"/>
      <c r="AN19" s="1"/>
    </row>
    <row r="20" spans="1:40" ht="30" customHeight="1">
      <c r="A20" s="280"/>
      <c r="B20" s="13" t="s">
        <v>166</v>
      </c>
      <c r="C20" s="16" t="s">
        <v>199</v>
      </c>
      <c r="D20" s="8" t="s">
        <v>214</v>
      </c>
      <c r="E20" s="8" t="s">
        <v>228</v>
      </c>
      <c r="F20" s="264">
        <v>44642</v>
      </c>
      <c r="G20" s="9">
        <v>45261</v>
      </c>
      <c r="H20" s="8" t="s">
        <v>180</v>
      </c>
      <c r="I20" s="8" t="s">
        <v>248</v>
      </c>
      <c r="J20" s="8" t="s">
        <v>259</v>
      </c>
      <c r="K20" s="18"/>
      <c r="L20" s="18"/>
      <c r="M20" s="8"/>
      <c r="N20" s="100"/>
      <c r="O20" s="100"/>
      <c r="P20" s="100"/>
      <c r="Q20" s="100"/>
      <c r="R20" s="100" t="s">
        <v>183</v>
      </c>
      <c r="S20" s="102"/>
      <c r="T20" s="8"/>
      <c r="U20" s="8"/>
      <c r="V20" s="8"/>
      <c r="W20" s="8"/>
      <c r="X20" s="8" t="s">
        <v>629</v>
      </c>
      <c r="Y20" s="277" t="s">
        <v>667</v>
      </c>
      <c r="Z20" s="14"/>
      <c r="AA20" s="14"/>
      <c r="AB20" s="14"/>
      <c r="AC20" s="14"/>
      <c r="AD20" s="14"/>
      <c r="AE20" s="14"/>
      <c r="AF20" s="14"/>
      <c r="AG20" s="14"/>
      <c r="AH20" s="14"/>
      <c r="AI20" s="14"/>
      <c r="AJ20" s="97"/>
      <c r="AK20" s="1"/>
      <c r="AL20" s="1"/>
      <c r="AM20" s="1"/>
      <c r="AN20" s="1"/>
    </row>
    <row r="21" spans="1:40" ht="30" customHeight="1">
      <c r="A21" s="280"/>
      <c r="B21" s="13" t="s">
        <v>167</v>
      </c>
      <c r="C21" s="16" t="s">
        <v>200</v>
      </c>
      <c r="D21" s="8" t="s">
        <v>214</v>
      </c>
      <c r="E21" s="8" t="s">
        <v>229</v>
      </c>
      <c r="F21" s="264">
        <v>44642</v>
      </c>
      <c r="G21" s="9">
        <v>45627</v>
      </c>
      <c r="H21" s="8" t="s">
        <v>235</v>
      </c>
      <c r="I21" s="8" t="s">
        <v>249</v>
      </c>
      <c r="J21" s="8" t="s">
        <v>255</v>
      </c>
      <c r="K21" s="18"/>
      <c r="L21" s="18"/>
      <c r="M21" s="8" t="s">
        <v>271</v>
      </c>
      <c r="N21" s="100"/>
      <c r="O21" s="100"/>
      <c r="P21" s="100"/>
      <c r="Q21" s="100" t="s">
        <v>183</v>
      </c>
      <c r="R21" s="100"/>
      <c r="S21" s="102"/>
      <c r="T21" s="8"/>
      <c r="U21" s="8"/>
      <c r="V21" s="8"/>
      <c r="W21" s="8"/>
      <c r="X21" s="8"/>
      <c r="Y21" s="14"/>
      <c r="Z21" s="14"/>
      <c r="AA21" s="14"/>
      <c r="AB21" s="14"/>
      <c r="AC21" s="289">
        <v>45931</v>
      </c>
      <c r="AD21" s="14"/>
      <c r="AE21" s="14"/>
      <c r="AF21" s="14"/>
      <c r="AG21" s="14"/>
      <c r="AH21" s="14"/>
      <c r="AI21" s="14"/>
      <c r="AJ21" s="97"/>
      <c r="AK21" s="1"/>
      <c r="AL21" s="1"/>
      <c r="AM21" s="1"/>
      <c r="AN21" s="1"/>
    </row>
    <row r="22" spans="1:40" ht="30" customHeight="1">
      <c r="A22" s="280"/>
      <c r="B22" s="13" t="s">
        <v>168</v>
      </c>
      <c r="C22" s="16" t="s">
        <v>201</v>
      </c>
      <c r="D22" s="8" t="s">
        <v>215</v>
      </c>
      <c r="E22" s="263" t="s">
        <v>230</v>
      </c>
      <c r="F22" s="264">
        <v>44642</v>
      </c>
      <c r="G22" s="9">
        <v>45627</v>
      </c>
      <c r="H22" s="8" t="s">
        <v>240</v>
      </c>
      <c r="I22" s="8" t="s">
        <v>245</v>
      </c>
      <c r="J22" s="8" t="s">
        <v>260</v>
      </c>
      <c r="K22" s="18"/>
      <c r="L22" s="18"/>
      <c r="M22" s="8"/>
      <c r="N22" s="100"/>
      <c r="O22" s="100"/>
      <c r="P22" s="100"/>
      <c r="Q22" s="100"/>
      <c r="R22" s="100" t="s">
        <v>183</v>
      </c>
      <c r="S22" s="102"/>
      <c r="T22" s="331" t="s">
        <v>630</v>
      </c>
      <c r="U22" s="8" t="s">
        <v>631</v>
      </c>
      <c r="V22" s="8"/>
      <c r="W22" s="8" t="s">
        <v>617</v>
      </c>
      <c r="X22" s="8"/>
      <c r="Y22" s="14"/>
      <c r="Z22" s="14"/>
      <c r="AA22" s="14"/>
      <c r="AB22" s="14"/>
      <c r="AC22" s="14"/>
      <c r="AD22" s="7" t="s">
        <v>234</v>
      </c>
      <c r="AE22" s="14"/>
      <c r="AF22" s="14"/>
      <c r="AG22" s="14"/>
      <c r="AH22" s="14"/>
      <c r="AI22" s="14"/>
      <c r="AJ22" s="97"/>
      <c r="AK22" s="1"/>
      <c r="AL22" s="1"/>
      <c r="AM22" s="1"/>
      <c r="AN22" s="1"/>
    </row>
    <row r="23" spans="1:40" ht="30" customHeight="1">
      <c r="A23" s="280"/>
      <c r="B23" s="13" t="s">
        <v>169</v>
      </c>
      <c r="C23" s="16" t="s">
        <v>202</v>
      </c>
      <c r="D23" s="8" t="s">
        <v>216</v>
      </c>
      <c r="E23" s="263" t="s">
        <v>231</v>
      </c>
      <c r="F23" s="264">
        <v>44642</v>
      </c>
      <c r="G23" s="9">
        <v>46266</v>
      </c>
      <c r="H23" s="8" t="s">
        <v>234</v>
      </c>
      <c r="I23" s="8" t="s">
        <v>250</v>
      </c>
      <c r="J23" s="8" t="s">
        <v>261</v>
      </c>
      <c r="K23" s="18"/>
      <c r="L23" s="18"/>
      <c r="M23" s="8" t="s">
        <v>272</v>
      </c>
      <c r="N23" s="100"/>
      <c r="O23" s="100"/>
      <c r="P23" s="100"/>
      <c r="Q23" s="100" t="s">
        <v>183</v>
      </c>
      <c r="R23" s="100"/>
      <c r="S23" s="102"/>
      <c r="T23" s="8" t="s">
        <v>632</v>
      </c>
      <c r="U23" s="8"/>
      <c r="V23" s="8"/>
      <c r="W23" s="8" t="s">
        <v>617</v>
      </c>
      <c r="X23" s="8"/>
      <c r="Y23" s="14"/>
      <c r="Z23" s="14"/>
      <c r="AA23" s="14"/>
      <c r="AB23" s="14"/>
      <c r="AC23" s="14"/>
      <c r="AD23" s="14"/>
      <c r="AE23" s="14"/>
      <c r="AF23" s="14"/>
      <c r="AG23" s="14"/>
      <c r="AH23" s="14"/>
      <c r="AI23" s="14"/>
      <c r="AJ23" s="97"/>
      <c r="AK23" s="1"/>
      <c r="AL23" s="1"/>
      <c r="AM23" s="1"/>
      <c r="AN23" s="1"/>
    </row>
    <row r="24" spans="1:40" ht="30" customHeight="1">
      <c r="A24" s="280"/>
      <c r="B24" s="13" t="s">
        <v>170</v>
      </c>
      <c r="C24" s="16" t="s">
        <v>203</v>
      </c>
      <c r="D24" s="8" t="s">
        <v>217</v>
      </c>
      <c r="E24" s="263" t="s">
        <v>232</v>
      </c>
      <c r="F24" s="264">
        <v>44734</v>
      </c>
      <c r="G24" s="9">
        <v>46266</v>
      </c>
      <c r="H24" s="8" t="s">
        <v>234</v>
      </c>
      <c r="I24" s="8" t="s">
        <v>243</v>
      </c>
      <c r="J24" s="8" t="s">
        <v>262</v>
      </c>
      <c r="K24" s="18"/>
      <c r="L24" s="18"/>
      <c r="M24" s="8" t="s">
        <v>273</v>
      </c>
      <c r="N24" s="100"/>
      <c r="O24" s="100"/>
      <c r="P24" s="100" t="s">
        <v>183</v>
      </c>
      <c r="Q24" s="100"/>
      <c r="R24" s="100"/>
      <c r="S24" s="102"/>
      <c r="T24" s="8" t="s">
        <v>633</v>
      </c>
      <c r="U24" s="8"/>
      <c r="V24" s="8"/>
      <c r="W24" s="8" t="s">
        <v>634</v>
      </c>
      <c r="X24" s="8" t="s">
        <v>635</v>
      </c>
      <c r="Y24" s="14"/>
      <c r="Z24" s="14"/>
      <c r="AA24" s="14"/>
      <c r="AB24" s="14"/>
      <c r="AC24" s="14"/>
      <c r="AD24" s="14"/>
      <c r="AE24" s="14"/>
      <c r="AF24" s="14"/>
      <c r="AG24" s="14"/>
      <c r="AH24" s="14"/>
      <c r="AI24" s="14"/>
      <c r="AJ24" s="97"/>
      <c r="AK24" s="1"/>
      <c r="AL24" s="1"/>
      <c r="AM24" s="1"/>
      <c r="AN24" s="1"/>
    </row>
    <row r="25" spans="1:40" ht="30" customHeight="1">
      <c r="A25" s="280"/>
      <c r="B25" s="13" t="s">
        <v>188</v>
      </c>
      <c r="C25" s="7" t="s">
        <v>204</v>
      </c>
      <c r="D25" s="8" t="s">
        <v>218</v>
      </c>
      <c r="E25" s="263" t="s">
        <v>233</v>
      </c>
      <c r="F25" s="264">
        <v>44734</v>
      </c>
      <c r="G25" s="8" t="s">
        <v>241</v>
      </c>
      <c r="H25" s="8" t="s">
        <v>242</v>
      </c>
      <c r="I25" s="8" t="s">
        <v>251</v>
      </c>
      <c r="J25" s="8" t="s">
        <v>263</v>
      </c>
      <c r="K25" s="11"/>
      <c r="L25" s="18"/>
      <c r="M25" s="8" t="s">
        <v>274</v>
      </c>
      <c r="N25" s="100"/>
      <c r="O25" s="100" t="s">
        <v>183</v>
      </c>
      <c r="P25" s="100"/>
      <c r="Q25" s="100"/>
      <c r="R25" s="100"/>
      <c r="S25" s="102"/>
      <c r="T25" s="8"/>
      <c r="U25" s="8"/>
      <c r="V25" s="8"/>
      <c r="W25" s="8"/>
      <c r="X25" s="8" t="s">
        <v>636</v>
      </c>
      <c r="Y25" s="14"/>
      <c r="Z25" s="14"/>
      <c r="AA25" s="14"/>
      <c r="AB25" s="14"/>
      <c r="AC25" s="14"/>
      <c r="AD25" s="14"/>
      <c r="AE25" s="14"/>
      <c r="AF25" s="14"/>
      <c r="AG25" s="14"/>
      <c r="AH25" s="14"/>
      <c r="AI25" s="14"/>
      <c r="AJ25" s="97"/>
      <c r="AK25" s="1"/>
      <c r="AL25" s="1"/>
      <c r="AM25" s="1"/>
      <c r="AN25" s="1"/>
    </row>
    <row r="26" spans="1:40" ht="30" customHeight="1">
      <c r="A26" s="281" t="s">
        <v>331</v>
      </c>
      <c r="B26" s="13" t="s">
        <v>97</v>
      </c>
      <c r="C26" s="24" t="s">
        <v>332</v>
      </c>
      <c r="D26" s="8" t="s">
        <v>333</v>
      </c>
      <c r="E26" s="263" t="s">
        <v>334</v>
      </c>
      <c r="F26" s="8" t="s">
        <v>335</v>
      </c>
      <c r="G26" s="9">
        <v>46266</v>
      </c>
      <c r="H26" s="8" t="s">
        <v>336</v>
      </c>
      <c r="I26" s="8" t="s">
        <v>337</v>
      </c>
      <c r="J26" s="8" t="s">
        <v>338</v>
      </c>
      <c r="K26" s="20"/>
      <c r="L26" s="20"/>
      <c r="M26" s="8" t="s">
        <v>364</v>
      </c>
      <c r="N26" s="100"/>
      <c r="O26" s="100" t="s">
        <v>183</v>
      </c>
      <c r="P26" s="100"/>
      <c r="Q26" s="100"/>
      <c r="R26" s="100"/>
      <c r="S26" s="102"/>
      <c r="T26" s="8" t="s">
        <v>637</v>
      </c>
      <c r="U26" s="8"/>
      <c r="V26" s="8"/>
      <c r="W26" s="8" t="s">
        <v>617</v>
      </c>
      <c r="X26" s="8"/>
      <c r="Y26" s="14"/>
      <c r="Z26" s="14"/>
      <c r="AA26" s="14"/>
      <c r="AB26" s="14"/>
      <c r="AC26" s="14"/>
      <c r="AD26" s="14"/>
      <c r="AE26" s="14"/>
      <c r="AF26" s="14"/>
      <c r="AG26" s="14"/>
      <c r="AH26" s="14"/>
      <c r="AI26" s="14"/>
      <c r="AJ26" s="97"/>
      <c r="AK26" s="1"/>
      <c r="AL26" s="1"/>
      <c r="AM26" s="1"/>
      <c r="AN26" s="1"/>
    </row>
    <row r="27" spans="1:40" ht="30" customHeight="1">
      <c r="A27" s="280"/>
      <c r="B27" s="13" t="s">
        <v>98</v>
      </c>
      <c r="C27" s="24" t="s">
        <v>339</v>
      </c>
      <c r="D27" s="8" t="s">
        <v>333</v>
      </c>
      <c r="E27" s="282" t="s">
        <v>334</v>
      </c>
      <c r="F27" s="8" t="s">
        <v>335</v>
      </c>
      <c r="G27" s="9">
        <v>46266</v>
      </c>
      <c r="H27" s="8" t="s">
        <v>180</v>
      </c>
      <c r="I27" s="8" t="s">
        <v>340</v>
      </c>
      <c r="J27" s="8" t="s">
        <v>240</v>
      </c>
      <c r="K27" s="20"/>
      <c r="L27" s="19"/>
      <c r="M27" s="8" t="s">
        <v>365</v>
      </c>
      <c r="N27" s="100" t="s">
        <v>183</v>
      </c>
      <c r="O27" s="100"/>
      <c r="P27" s="100"/>
      <c r="Q27" s="100"/>
      <c r="R27" s="100"/>
      <c r="S27" s="102"/>
      <c r="T27" s="8" t="s">
        <v>638</v>
      </c>
      <c r="U27" s="8"/>
      <c r="V27" s="8"/>
      <c r="W27" s="8"/>
      <c r="X27" s="8" t="s">
        <v>639</v>
      </c>
      <c r="Y27" s="14"/>
      <c r="Z27" s="14"/>
      <c r="AA27" s="14"/>
      <c r="AB27" s="289">
        <v>46023</v>
      </c>
      <c r="AC27" s="289"/>
      <c r="AD27" s="14"/>
      <c r="AE27" s="14"/>
      <c r="AF27" s="14"/>
      <c r="AG27" s="14"/>
      <c r="AH27" s="14"/>
      <c r="AI27" s="14"/>
      <c r="AJ27" s="97"/>
      <c r="AK27" s="1"/>
      <c r="AL27" s="1"/>
      <c r="AM27" s="1"/>
      <c r="AN27" s="1"/>
    </row>
    <row r="28" spans="1:40" ht="30" customHeight="1">
      <c r="A28" s="280"/>
      <c r="B28" s="13" t="s">
        <v>99</v>
      </c>
      <c r="C28" s="24" t="s">
        <v>341</v>
      </c>
      <c r="D28" s="8" t="s">
        <v>333</v>
      </c>
      <c r="E28" s="282" t="s">
        <v>334</v>
      </c>
      <c r="F28" s="8" t="s">
        <v>335</v>
      </c>
      <c r="G28" s="9">
        <v>46266</v>
      </c>
      <c r="H28" s="8" t="s">
        <v>235</v>
      </c>
      <c r="I28" s="8" t="s">
        <v>342</v>
      </c>
      <c r="J28" s="8" t="s">
        <v>343</v>
      </c>
      <c r="K28" s="19"/>
      <c r="L28" s="20"/>
      <c r="M28" s="8" t="s">
        <v>366</v>
      </c>
      <c r="N28" s="100" t="s">
        <v>183</v>
      </c>
      <c r="O28" s="100"/>
      <c r="P28" s="100"/>
      <c r="Q28" s="100"/>
      <c r="R28" s="100"/>
      <c r="S28" s="102"/>
      <c r="T28" s="303" t="s">
        <v>640</v>
      </c>
      <c r="U28" s="303"/>
      <c r="V28" s="303"/>
      <c r="W28" s="303"/>
      <c r="X28" s="303"/>
      <c r="Y28" s="100"/>
      <c r="Z28" s="100"/>
      <c r="AA28" s="100"/>
      <c r="AB28" s="326">
        <v>45962</v>
      </c>
      <c r="AC28" s="100"/>
      <c r="AD28" s="100"/>
      <c r="AE28" s="100"/>
      <c r="AF28" s="100"/>
      <c r="AG28" s="100"/>
      <c r="AH28" s="100"/>
      <c r="AI28" s="303" t="s">
        <v>664</v>
      </c>
      <c r="AJ28" s="97"/>
      <c r="AK28" s="1"/>
      <c r="AL28" s="1"/>
      <c r="AM28" s="1"/>
      <c r="AN28" s="1"/>
    </row>
    <row r="29" spans="1:40" ht="30" customHeight="1">
      <c r="A29" s="280"/>
      <c r="B29" s="13" t="s">
        <v>100</v>
      </c>
      <c r="C29" s="24" t="s">
        <v>344</v>
      </c>
      <c r="D29" s="8" t="s">
        <v>345</v>
      </c>
      <c r="E29" s="282" t="s">
        <v>346</v>
      </c>
      <c r="F29" s="264">
        <v>44642</v>
      </c>
      <c r="G29" s="9">
        <v>45261</v>
      </c>
      <c r="H29" s="8" t="s">
        <v>240</v>
      </c>
      <c r="I29" s="8" t="s">
        <v>245</v>
      </c>
      <c r="J29" s="8" t="s">
        <v>347</v>
      </c>
      <c r="K29" s="19"/>
      <c r="L29" s="20"/>
      <c r="M29" s="8" t="s">
        <v>367</v>
      </c>
      <c r="N29" s="100"/>
      <c r="O29" s="100"/>
      <c r="P29" s="100"/>
      <c r="Q29" s="100"/>
      <c r="R29" s="100" t="s">
        <v>183</v>
      </c>
      <c r="S29" s="102"/>
      <c r="T29" s="303"/>
      <c r="U29" s="303"/>
      <c r="V29" s="303"/>
      <c r="W29" s="303"/>
      <c r="X29" s="303"/>
      <c r="Y29" s="100"/>
      <c r="Z29" s="100"/>
      <c r="AA29" s="100"/>
      <c r="AB29" s="100"/>
      <c r="AC29" s="100"/>
      <c r="AD29" s="290" t="s">
        <v>234</v>
      </c>
      <c r="AE29" s="100"/>
      <c r="AF29" s="100"/>
      <c r="AG29" s="100"/>
      <c r="AH29" s="100"/>
      <c r="AI29" s="100"/>
      <c r="AJ29" s="97"/>
      <c r="AK29" s="1"/>
      <c r="AL29" s="1"/>
      <c r="AM29" s="1"/>
      <c r="AN29" s="1"/>
    </row>
    <row r="30" spans="1:40" ht="30" customHeight="1">
      <c r="A30" s="280"/>
      <c r="B30" s="13" t="s">
        <v>101</v>
      </c>
      <c r="C30" s="24" t="s">
        <v>514</v>
      </c>
      <c r="D30" s="8" t="s">
        <v>349</v>
      </c>
      <c r="E30" s="283" t="s">
        <v>350</v>
      </c>
      <c r="F30" s="264">
        <v>44642</v>
      </c>
      <c r="G30" s="9">
        <v>46266</v>
      </c>
      <c r="H30" s="8" t="s">
        <v>238</v>
      </c>
      <c r="I30" s="8" t="s">
        <v>245</v>
      </c>
      <c r="J30" s="8" t="s">
        <v>234</v>
      </c>
      <c r="K30" s="19"/>
      <c r="L30" s="20"/>
      <c r="M30" s="8" t="s">
        <v>368</v>
      </c>
      <c r="N30" s="100"/>
      <c r="O30" s="100" t="s">
        <v>183</v>
      </c>
      <c r="P30" s="100"/>
      <c r="Q30" s="100"/>
      <c r="R30" s="100"/>
      <c r="S30" s="102"/>
      <c r="T30" s="303"/>
      <c r="U30" s="303"/>
      <c r="V30" s="303"/>
      <c r="W30" s="303"/>
      <c r="X30" s="303" t="s">
        <v>641</v>
      </c>
      <c r="Y30" s="100"/>
      <c r="Z30" s="100"/>
      <c r="AA30" s="100"/>
      <c r="AB30" s="100"/>
      <c r="AC30" s="100"/>
      <c r="AD30" s="100"/>
      <c r="AE30" s="100"/>
      <c r="AF30" s="100"/>
      <c r="AG30" s="100"/>
      <c r="AH30" s="100"/>
      <c r="AI30" s="100"/>
      <c r="AJ30" s="97"/>
      <c r="AK30" s="1"/>
      <c r="AL30" s="1"/>
      <c r="AM30" s="1"/>
      <c r="AN30" s="1"/>
    </row>
    <row r="31" spans="1:40" ht="30" customHeight="1">
      <c r="A31" s="280"/>
      <c r="B31" s="13" t="s">
        <v>102</v>
      </c>
      <c r="C31" s="24" t="s">
        <v>351</v>
      </c>
      <c r="D31" s="8" t="s">
        <v>352</v>
      </c>
      <c r="E31" s="283" t="s">
        <v>353</v>
      </c>
      <c r="F31" s="8" t="s">
        <v>354</v>
      </c>
      <c r="G31" s="9">
        <v>44986</v>
      </c>
      <c r="H31" s="8" t="s">
        <v>355</v>
      </c>
      <c r="I31" s="8" t="s">
        <v>245</v>
      </c>
      <c r="J31" s="8" t="s">
        <v>356</v>
      </c>
      <c r="K31" s="19"/>
      <c r="L31" s="20"/>
      <c r="M31" s="8"/>
      <c r="N31" s="100"/>
      <c r="O31" s="100"/>
      <c r="P31" s="100"/>
      <c r="Q31" s="100"/>
      <c r="R31" s="100" t="s">
        <v>183</v>
      </c>
      <c r="S31" s="102"/>
      <c r="T31" s="303" t="s">
        <v>642</v>
      </c>
      <c r="U31" s="303"/>
      <c r="V31" s="303"/>
      <c r="W31" s="303" t="s">
        <v>617</v>
      </c>
      <c r="X31" s="303"/>
      <c r="Y31" s="100"/>
      <c r="Z31" s="100"/>
      <c r="AA31" s="100"/>
      <c r="AB31" s="100"/>
      <c r="AC31" s="100"/>
      <c r="AD31" s="100"/>
      <c r="AE31" s="100"/>
      <c r="AF31" s="100"/>
      <c r="AG31" s="100"/>
      <c r="AH31" s="100"/>
      <c r="AI31" s="100"/>
      <c r="AJ31" s="97"/>
      <c r="AK31" s="1"/>
      <c r="AL31" s="1"/>
      <c r="AM31" s="1"/>
      <c r="AN31" s="1"/>
    </row>
    <row r="32" spans="1:40" ht="30" customHeight="1">
      <c r="A32" s="280"/>
      <c r="B32" s="13" t="s">
        <v>103</v>
      </c>
      <c r="C32" s="24" t="s">
        <v>357</v>
      </c>
      <c r="D32" s="8" t="s">
        <v>358</v>
      </c>
      <c r="E32" s="282" t="s">
        <v>359</v>
      </c>
      <c r="F32" s="9">
        <v>45292</v>
      </c>
      <c r="G32" s="9">
        <v>46266</v>
      </c>
      <c r="H32" s="8" t="s">
        <v>355</v>
      </c>
      <c r="I32" s="8" t="s">
        <v>246</v>
      </c>
      <c r="J32" s="8" t="s">
        <v>360</v>
      </c>
      <c r="K32" s="19"/>
      <c r="L32" s="20"/>
      <c r="M32" s="8" t="s">
        <v>369</v>
      </c>
      <c r="N32" s="100"/>
      <c r="O32" s="100"/>
      <c r="P32" s="100"/>
      <c r="Q32" s="100" t="s">
        <v>183</v>
      </c>
      <c r="R32" s="100"/>
      <c r="S32" s="102"/>
      <c r="T32" s="303" t="s">
        <v>643</v>
      </c>
      <c r="U32" s="303"/>
      <c r="V32" s="303"/>
      <c r="W32" s="303"/>
      <c r="X32" s="303"/>
      <c r="Y32" s="100"/>
      <c r="Z32" s="100"/>
      <c r="AA32" s="100"/>
      <c r="AB32" s="100"/>
      <c r="AC32" s="100"/>
      <c r="AD32" s="100"/>
      <c r="AE32" s="100"/>
      <c r="AF32" s="100"/>
      <c r="AG32" s="100"/>
      <c r="AH32" s="100"/>
      <c r="AI32" s="100"/>
      <c r="AJ32" s="97"/>
      <c r="AK32" s="1"/>
      <c r="AL32" s="1"/>
      <c r="AM32" s="1"/>
      <c r="AN32" s="1"/>
    </row>
    <row r="33" spans="1:40" ht="30" customHeight="1">
      <c r="A33" s="280"/>
      <c r="B33" s="13" t="s">
        <v>104</v>
      </c>
      <c r="C33" s="24" t="s">
        <v>361</v>
      </c>
      <c r="D33" s="8" t="s">
        <v>362</v>
      </c>
      <c r="E33" s="282" t="s">
        <v>363</v>
      </c>
      <c r="F33" s="264">
        <v>44583</v>
      </c>
      <c r="G33" s="8" t="s">
        <v>237</v>
      </c>
      <c r="H33" s="8" t="s">
        <v>240</v>
      </c>
      <c r="I33" s="8" t="s">
        <v>245</v>
      </c>
      <c r="J33" s="8" t="s">
        <v>336</v>
      </c>
      <c r="K33" s="19"/>
      <c r="L33" s="20"/>
      <c r="M33" s="8" t="s">
        <v>370</v>
      </c>
      <c r="N33" s="100"/>
      <c r="O33" s="100"/>
      <c r="P33" s="100"/>
      <c r="Q33" s="100" t="s">
        <v>183</v>
      </c>
      <c r="R33" s="100"/>
      <c r="S33" s="102"/>
      <c r="T33" s="303" t="s">
        <v>644</v>
      </c>
      <c r="U33" s="332" t="s">
        <v>645</v>
      </c>
      <c r="V33" s="303" t="s">
        <v>646</v>
      </c>
      <c r="W33" s="303" t="s">
        <v>617</v>
      </c>
      <c r="X33" s="303" t="s">
        <v>647</v>
      </c>
      <c r="Y33" s="100"/>
      <c r="Z33" s="100"/>
      <c r="AA33" s="100"/>
      <c r="AB33" s="100"/>
      <c r="AC33" s="100"/>
      <c r="AD33" s="100"/>
      <c r="AE33" s="100"/>
      <c r="AF33" s="100"/>
      <c r="AG33" s="100"/>
      <c r="AH33" s="100"/>
      <c r="AI33" s="100"/>
      <c r="AJ33" s="97"/>
      <c r="AK33" s="1"/>
      <c r="AL33" s="1"/>
      <c r="AM33" s="1"/>
      <c r="AN33" s="1"/>
    </row>
    <row r="34" spans="1:40" ht="30" customHeight="1">
      <c r="A34" s="281" t="s">
        <v>393</v>
      </c>
      <c r="B34" s="13" t="s">
        <v>105</v>
      </c>
      <c r="C34" s="24" t="s">
        <v>394</v>
      </c>
      <c r="D34" s="8" t="s">
        <v>395</v>
      </c>
      <c r="E34" s="287" t="s">
        <v>396</v>
      </c>
      <c r="F34" s="8" t="s">
        <v>397</v>
      </c>
      <c r="G34" s="9">
        <v>45200</v>
      </c>
      <c r="H34" s="8" t="s">
        <v>240</v>
      </c>
      <c r="I34" s="8" t="s">
        <v>245</v>
      </c>
      <c r="J34" s="8" t="s">
        <v>398</v>
      </c>
      <c r="K34" s="305"/>
      <c r="L34" s="305"/>
      <c r="M34" s="8" t="s">
        <v>399</v>
      </c>
      <c r="N34" s="100"/>
      <c r="O34" s="100"/>
      <c r="P34" s="100" t="s">
        <v>183</v>
      </c>
      <c r="Q34" s="100"/>
      <c r="R34" s="100"/>
      <c r="S34" s="102"/>
      <c r="T34" s="8"/>
      <c r="U34" s="8"/>
      <c r="V34" s="8"/>
      <c r="W34" s="8"/>
      <c r="X34" s="8" t="s">
        <v>648</v>
      </c>
      <c r="Y34" s="7" t="s">
        <v>663</v>
      </c>
      <c r="Z34" s="14"/>
      <c r="AA34" s="14"/>
      <c r="AB34" s="14"/>
      <c r="AC34" s="289">
        <v>45992</v>
      </c>
      <c r="AD34" s="14"/>
      <c r="AE34" s="14"/>
      <c r="AF34" s="14"/>
      <c r="AG34" s="14"/>
      <c r="AH34" s="14"/>
      <c r="AI34" s="14"/>
      <c r="AJ34" s="97"/>
      <c r="AK34" s="1"/>
      <c r="AL34" s="1"/>
      <c r="AM34" s="1"/>
      <c r="AN34" s="1"/>
    </row>
    <row r="35" spans="1:40" ht="30" customHeight="1">
      <c r="A35" s="280"/>
      <c r="B35" s="13" t="s">
        <v>106</v>
      </c>
      <c r="C35" s="24" t="s">
        <v>400</v>
      </c>
      <c r="D35" s="8" t="s">
        <v>401</v>
      </c>
      <c r="E35" s="288" t="s">
        <v>402</v>
      </c>
      <c r="F35" s="291">
        <v>44888</v>
      </c>
      <c r="G35" s="9">
        <v>46266</v>
      </c>
      <c r="H35" s="8" t="s">
        <v>240</v>
      </c>
      <c r="I35" s="8" t="s">
        <v>403</v>
      </c>
      <c r="J35" s="8" t="s">
        <v>234</v>
      </c>
      <c r="K35" s="282"/>
      <c r="L35" s="282"/>
      <c r="M35" s="8" t="s">
        <v>404</v>
      </c>
      <c r="N35" s="100"/>
      <c r="O35" s="100"/>
      <c r="P35" s="100" t="s">
        <v>183</v>
      </c>
      <c r="Q35" s="100"/>
      <c r="R35" s="100"/>
      <c r="S35" s="102"/>
      <c r="T35" s="8"/>
      <c r="U35" s="8"/>
      <c r="V35" s="8"/>
      <c r="W35" s="8"/>
      <c r="X35" s="8"/>
      <c r="Y35" s="14"/>
      <c r="Z35" s="14"/>
      <c r="AA35" s="14"/>
      <c r="AB35" s="14"/>
      <c r="AC35" s="14"/>
      <c r="AD35" s="14"/>
      <c r="AE35" s="14"/>
      <c r="AF35" s="14"/>
      <c r="AG35" s="14"/>
      <c r="AH35" s="14"/>
      <c r="AI35" s="14"/>
      <c r="AJ35" s="97"/>
      <c r="AK35" s="1"/>
      <c r="AL35" s="1"/>
      <c r="AM35" s="1"/>
      <c r="AN35" s="1"/>
    </row>
    <row r="36" spans="1:40" ht="30" customHeight="1">
      <c r="A36" s="280"/>
      <c r="B36" s="13" t="s">
        <v>107</v>
      </c>
      <c r="C36" s="24" t="s">
        <v>515</v>
      </c>
      <c r="D36" s="8" t="s">
        <v>406</v>
      </c>
      <c r="E36" s="288" t="s">
        <v>407</v>
      </c>
      <c r="F36" s="9">
        <v>45292</v>
      </c>
      <c r="G36" s="9">
        <v>45627</v>
      </c>
      <c r="H36" s="8" t="s">
        <v>238</v>
      </c>
      <c r="I36" s="8" t="s">
        <v>408</v>
      </c>
      <c r="J36" s="8" t="s">
        <v>409</v>
      </c>
      <c r="K36" s="290"/>
      <c r="L36" s="290"/>
      <c r="M36" s="290" t="s">
        <v>410</v>
      </c>
      <c r="N36" s="100"/>
      <c r="O36" s="100" t="s">
        <v>183</v>
      </c>
      <c r="P36" s="100"/>
      <c r="Q36" s="100"/>
      <c r="R36" s="100"/>
      <c r="S36" s="102"/>
      <c r="T36" s="8"/>
      <c r="U36" s="8"/>
      <c r="V36" s="8"/>
      <c r="W36" s="8"/>
      <c r="X36" s="8" t="s">
        <v>649</v>
      </c>
      <c r="Y36" s="14"/>
      <c r="Z36" s="14"/>
      <c r="AA36" s="14"/>
      <c r="AB36" s="14"/>
      <c r="AC36" s="289">
        <v>46266</v>
      </c>
      <c r="AD36" s="14"/>
      <c r="AE36" s="14"/>
      <c r="AF36" s="14"/>
      <c r="AG36" s="14"/>
      <c r="AH36" s="14"/>
      <c r="AI36" s="14"/>
      <c r="AJ36" s="97"/>
      <c r="AK36" s="1"/>
      <c r="AL36" s="1"/>
      <c r="AM36" s="1"/>
      <c r="AN36" s="1"/>
    </row>
    <row r="37" spans="1:40" ht="30" customHeight="1">
      <c r="A37" s="281" t="s">
        <v>411</v>
      </c>
      <c r="B37" s="13" t="s">
        <v>108</v>
      </c>
      <c r="C37" s="24" t="s">
        <v>412</v>
      </c>
      <c r="D37" s="8" t="s">
        <v>413</v>
      </c>
      <c r="E37" s="287" t="s">
        <v>414</v>
      </c>
      <c r="F37" s="8" t="s">
        <v>179</v>
      </c>
      <c r="G37" s="264">
        <v>44886</v>
      </c>
      <c r="H37" s="8" t="s">
        <v>240</v>
      </c>
      <c r="I37" s="8" t="s">
        <v>245</v>
      </c>
      <c r="J37" s="8" t="s">
        <v>415</v>
      </c>
      <c r="K37" s="305"/>
      <c r="L37" s="305"/>
      <c r="M37" s="292"/>
      <c r="N37" s="100"/>
      <c r="O37" s="100"/>
      <c r="P37" s="100"/>
      <c r="Q37" s="100"/>
      <c r="R37" s="100" t="s">
        <v>183</v>
      </c>
      <c r="S37" s="102"/>
      <c r="T37" s="8"/>
      <c r="U37" s="8"/>
      <c r="V37" s="8"/>
      <c r="W37" s="8"/>
      <c r="X37" s="8"/>
      <c r="Y37" s="14"/>
      <c r="Z37" s="14"/>
      <c r="AA37" s="14"/>
      <c r="AB37" s="14"/>
      <c r="AC37" s="14"/>
      <c r="AD37" s="14"/>
      <c r="AE37" s="14"/>
      <c r="AF37" s="14"/>
      <c r="AG37" s="14"/>
      <c r="AH37" s="14"/>
      <c r="AI37" s="14"/>
      <c r="AJ37" s="97"/>
      <c r="AK37" s="1"/>
      <c r="AL37" s="1"/>
      <c r="AM37" s="1"/>
      <c r="AN37" s="1"/>
    </row>
    <row r="38" spans="1:40" ht="30" customHeight="1">
      <c r="A38" s="280"/>
      <c r="B38" s="13" t="s">
        <v>109</v>
      </c>
      <c r="C38" s="24" t="s">
        <v>416</v>
      </c>
      <c r="D38" s="8" t="s">
        <v>417</v>
      </c>
      <c r="E38" s="288" t="s">
        <v>418</v>
      </c>
      <c r="F38" s="8" t="s">
        <v>179</v>
      </c>
      <c r="G38" s="264">
        <v>44886</v>
      </c>
      <c r="H38" s="8" t="s">
        <v>240</v>
      </c>
      <c r="I38" s="8" t="s">
        <v>245</v>
      </c>
      <c r="J38" s="8" t="s">
        <v>419</v>
      </c>
      <c r="K38" s="293"/>
      <c r="L38" s="293"/>
      <c r="M38" s="8" t="s">
        <v>420</v>
      </c>
      <c r="N38" s="100"/>
      <c r="O38" s="100"/>
      <c r="P38" s="100"/>
      <c r="Q38" s="100"/>
      <c r="R38" s="100" t="s">
        <v>183</v>
      </c>
      <c r="S38" s="102"/>
      <c r="T38" s="333" t="s">
        <v>577</v>
      </c>
      <c r="U38" s="333" t="s">
        <v>578</v>
      </c>
      <c r="V38" s="8"/>
      <c r="W38" s="8" t="s">
        <v>617</v>
      </c>
      <c r="X38" s="8"/>
      <c r="Y38" s="14"/>
      <c r="Z38" s="14"/>
      <c r="AA38" s="14"/>
      <c r="AB38" s="14"/>
      <c r="AC38" s="14"/>
      <c r="AD38" s="14"/>
      <c r="AE38" s="14"/>
      <c r="AF38" s="14"/>
      <c r="AG38" s="14"/>
      <c r="AH38" s="14"/>
      <c r="AI38" s="14"/>
      <c r="AJ38" s="97"/>
      <c r="AK38" s="1"/>
      <c r="AL38" s="1"/>
      <c r="AM38" s="1"/>
      <c r="AN38" s="1"/>
    </row>
    <row r="39" spans="1:40" ht="30" customHeight="1">
      <c r="A39" s="280"/>
      <c r="B39" s="13" t="s">
        <v>110</v>
      </c>
      <c r="C39" s="24" t="s">
        <v>421</v>
      </c>
      <c r="D39" s="8" t="s">
        <v>422</v>
      </c>
      <c r="E39" s="288" t="s">
        <v>423</v>
      </c>
      <c r="F39" s="8" t="s">
        <v>335</v>
      </c>
      <c r="G39" s="9">
        <v>45170</v>
      </c>
      <c r="H39" s="8" t="s">
        <v>240</v>
      </c>
      <c r="I39" s="8" t="s">
        <v>245</v>
      </c>
      <c r="J39" s="8" t="s">
        <v>424</v>
      </c>
      <c r="K39" s="306"/>
      <c r="L39" s="306"/>
      <c r="M39" s="307"/>
      <c r="N39" s="100"/>
      <c r="O39" s="100"/>
      <c r="P39" s="100" t="s">
        <v>183</v>
      </c>
      <c r="Q39" s="100"/>
      <c r="R39" s="100"/>
      <c r="S39" s="102"/>
      <c r="T39" s="8"/>
      <c r="U39" s="8"/>
      <c r="V39" s="8"/>
      <c r="W39" s="8"/>
      <c r="X39" s="8"/>
      <c r="Y39" s="14"/>
      <c r="Z39" s="14"/>
      <c r="AA39" s="14"/>
      <c r="AB39" s="14"/>
      <c r="AC39" s="14"/>
      <c r="AD39" s="14"/>
      <c r="AE39" s="14"/>
      <c r="AF39" s="14"/>
      <c r="AG39" s="14"/>
      <c r="AH39" s="14"/>
      <c r="AI39" s="14"/>
      <c r="AJ39" s="97"/>
      <c r="AK39" s="1"/>
      <c r="AL39" s="1"/>
      <c r="AM39" s="1"/>
      <c r="AN39" s="1"/>
    </row>
    <row r="40" spans="1:40" ht="30" customHeight="1">
      <c r="A40" s="280"/>
      <c r="B40" s="13" t="s">
        <v>111</v>
      </c>
      <c r="C40" s="24" t="s">
        <v>425</v>
      </c>
      <c r="D40" s="8" t="s">
        <v>426</v>
      </c>
      <c r="E40" s="288" t="s">
        <v>427</v>
      </c>
      <c r="F40" s="8" t="s">
        <v>397</v>
      </c>
      <c r="G40" s="9">
        <v>46266</v>
      </c>
      <c r="H40" s="8" t="s">
        <v>240</v>
      </c>
      <c r="I40" s="8" t="s">
        <v>428</v>
      </c>
      <c r="J40" s="8" t="s">
        <v>429</v>
      </c>
      <c r="K40" s="306"/>
      <c r="L40" s="306"/>
      <c r="M40" s="8" t="s">
        <v>430</v>
      </c>
      <c r="N40" s="100"/>
      <c r="O40" s="100"/>
      <c r="P40" s="100" t="s">
        <v>183</v>
      </c>
      <c r="Q40" s="100"/>
      <c r="R40" s="100"/>
      <c r="S40" s="102"/>
      <c r="T40" s="8" t="s">
        <v>650</v>
      </c>
      <c r="U40" s="8"/>
      <c r="V40" s="8"/>
      <c r="W40" s="8"/>
      <c r="X40" s="8"/>
      <c r="Y40" s="14"/>
      <c r="Z40" s="14"/>
      <c r="AA40" s="14"/>
      <c r="AB40" s="14"/>
      <c r="AC40" s="14"/>
      <c r="AD40" s="14"/>
      <c r="AE40" s="14"/>
      <c r="AF40" s="14"/>
      <c r="AG40" s="14"/>
      <c r="AH40" s="14"/>
      <c r="AI40" s="14"/>
      <c r="AJ40" s="97"/>
      <c r="AK40" s="1"/>
      <c r="AL40" s="1"/>
      <c r="AM40" s="1"/>
      <c r="AN40" s="1"/>
    </row>
    <row r="41" spans="1:40" ht="30" customHeight="1">
      <c r="A41" s="280"/>
      <c r="B41" s="13" t="s">
        <v>112</v>
      </c>
      <c r="C41" s="24" t="s">
        <v>431</v>
      </c>
      <c r="D41" s="8" t="s">
        <v>432</v>
      </c>
      <c r="E41" s="288" t="s">
        <v>433</v>
      </c>
      <c r="F41" s="8" t="s">
        <v>397</v>
      </c>
      <c r="G41" s="9">
        <v>46266</v>
      </c>
      <c r="H41" s="8" t="s">
        <v>434</v>
      </c>
      <c r="I41" s="8" t="s">
        <v>337</v>
      </c>
      <c r="J41" s="8" t="s">
        <v>435</v>
      </c>
      <c r="K41" s="306"/>
      <c r="L41" s="306"/>
      <c r="M41" s="8" t="s">
        <v>436</v>
      </c>
      <c r="N41" s="100"/>
      <c r="O41" s="100"/>
      <c r="P41" s="100" t="s">
        <v>183</v>
      </c>
      <c r="Q41" s="100"/>
      <c r="R41" s="100"/>
      <c r="S41" s="102"/>
      <c r="T41" s="8" t="s">
        <v>650</v>
      </c>
      <c r="U41" s="8"/>
      <c r="V41" s="8"/>
      <c r="W41" s="8"/>
      <c r="X41" s="8"/>
      <c r="Y41" s="14"/>
      <c r="Z41" s="14"/>
      <c r="AA41" s="14"/>
      <c r="AB41" s="14"/>
      <c r="AC41" s="14"/>
      <c r="AD41" s="14"/>
      <c r="AE41" s="14"/>
      <c r="AF41" s="14"/>
      <c r="AG41" s="14"/>
      <c r="AH41" s="14"/>
      <c r="AI41" s="14"/>
      <c r="AJ41" s="97"/>
      <c r="AK41" s="1"/>
      <c r="AL41" s="1"/>
      <c r="AM41" s="1"/>
      <c r="AN41" s="1"/>
    </row>
    <row r="42" spans="1:40" ht="30" customHeight="1">
      <c r="A42" s="281" t="s">
        <v>437</v>
      </c>
      <c r="B42" s="13" t="s">
        <v>113</v>
      </c>
      <c r="C42" s="24" t="s">
        <v>438</v>
      </c>
      <c r="D42" s="8" t="s">
        <v>439</v>
      </c>
      <c r="E42" s="294" t="s">
        <v>440</v>
      </c>
      <c r="F42" s="8" t="s">
        <v>179</v>
      </c>
      <c r="G42" s="9">
        <v>46266</v>
      </c>
      <c r="H42" s="8" t="s">
        <v>240</v>
      </c>
      <c r="I42" s="8" t="s">
        <v>245</v>
      </c>
      <c r="J42" s="8" t="s">
        <v>441</v>
      </c>
      <c r="K42" s="295"/>
      <c r="L42" s="295"/>
      <c r="M42" s="8" t="s">
        <v>442</v>
      </c>
      <c r="N42" s="100"/>
      <c r="O42" s="100"/>
      <c r="P42" s="100"/>
      <c r="Q42" s="100" t="s">
        <v>183</v>
      </c>
      <c r="R42" s="100"/>
      <c r="S42" s="102"/>
      <c r="T42" s="8" t="s">
        <v>651</v>
      </c>
      <c r="U42" s="8" t="s">
        <v>652</v>
      </c>
      <c r="V42" s="8"/>
      <c r="W42" s="8"/>
      <c r="X42" s="8"/>
      <c r="Y42" s="14"/>
      <c r="Z42" s="14"/>
      <c r="AA42" s="14"/>
      <c r="AB42" s="14"/>
      <c r="AC42" s="14"/>
      <c r="AD42" s="14"/>
      <c r="AE42" s="14"/>
      <c r="AF42" s="14"/>
      <c r="AG42" s="14"/>
      <c r="AH42" s="14"/>
      <c r="AI42" s="14"/>
      <c r="AJ42" s="97"/>
      <c r="AK42" s="1"/>
      <c r="AL42" s="1"/>
      <c r="AM42" s="1"/>
      <c r="AN42" s="1"/>
    </row>
    <row r="43" spans="1:40" ht="30" customHeight="1">
      <c r="A43" s="280"/>
      <c r="B43" s="13" t="s">
        <v>114</v>
      </c>
      <c r="C43" s="24" t="s">
        <v>443</v>
      </c>
      <c r="D43" s="8" t="s">
        <v>444</v>
      </c>
      <c r="E43" s="296" t="s">
        <v>445</v>
      </c>
      <c r="F43" s="264">
        <v>44642</v>
      </c>
      <c r="G43" s="9">
        <v>46266</v>
      </c>
      <c r="H43" s="8" t="s">
        <v>240</v>
      </c>
      <c r="I43" s="8" t="s">
        <v>245</v>
      </c>
      <c r="J43" s="8" t="s">
        <v>446</v>
      </c>
      <c r="K43" s="297"/>
      <c r="L43" s="297"/>
      <c r="M43" s="8" t="s">
        <v>447</v>
      </c>
      <c r="N43" s="100"/>
      <c r="O43" s="100"/>
      <c r="P43" s="100"/>
      <c r="Q43" s="100" t="s">
        <v>183</v>
      </c>
      <c r="R43" s="100"/>
      <c r="S43" s="102"/>
      <c r="T43" s="8" t="s">
        <v>653</v>
      </c>
      <c r="U43" s="8"/>
      <c r="V43" s="8"/>
      <c r="W43" s="8"/>
      <c r="X43" s="8"/>
      <c r="Y43" s="14"/>
      <c r="Z43" s="14"/>
      <c r="AA43" s="14"/>
      <c r="AB43" s="14"/>
      <c r="AC43" s="14"/>
      <c r="AD43" s="14"/>
      <c r="AE43" s="14"/>
      <c r="AF43" s="14"/>
      <c r="AG43" s="14"/>
      <c r="AH43" s="14"/>
      <c r="AI43" s="14"/>
      <c r="AJ43" s="97"/>
      <c r="AK43" s="1"/>
      <c r="AL43" s="1"/>
      <c r="AM43" s="1"/>
      <c r="AN43" s="1"/>
    </row>
    <row r="44" spans="1:40" ht="30" customHeight="1">
      <c r="A44" s="280"/>
      <c r="B44" s="13" t="s">
        <v>115</v>
      </c>
      <c r="C44" s="24" t="s">
        <v>448</v>
      </c>
      <c r="D44" s="8" t="s">
        <v>449</v>
      </c>
      <c r="E44" s="296" t="s">
        <v>450</v>
      </c>
      <c r="F44" s="8" t="s">
        <v>451</v>
      </c>
      <c r="G44" s="9">
        <v>46266</v>
      </c>
      <c r="H44" s="8" t="s">
        <v>234</v>
      </c>
      <c r="I44" s="8" t="s">
        <v>249</v>
      </c>
      <c r="J44" s="8" t="s">
        <v>452</v>
      </c>
      <c r="K44" s="297"/>
      <c r="L44" s="297"/>
      <c r="M44" s="8" t="s">
        <v>453</v>
      </c>
      <c r="N44" s="100"/>
      <c r="O44" s="100"/>
      <c r="P44" s="100"/>
      <c r="Q44" s="100" t="s">
        <v>183</v>
      </c>
      <c r="R44" s="100"/>
      <c r="S44" s="102"/>
      <c r="T44" s="333" t="s">
        <v>654</v>
      </c>
      <c r="U44" s="8"/>
      <c r="V44" s="334"/>
      <c r="W44" s="8" t="s">
        <v>617</v>
      </c>
      <c r="X44" s="8"/>
      <c r="Y44" s="14"/>
      <c r="Z44" s="14"/>
      <c r="AA44" s="14"/>
      <c r="AB44" s="14"/>
      <c r="AC44" s="14"/>
      <c r="AD44" s="14"/>
      <c r="AE44" s="14"/>
      <c r="AF44" s="14"/>
      <c r="AG44" s="14"/>
      <c r="AH44" s="14"/>
      <c r="AI44" s="14"/>
      <c r="AJ44" s="97"/>
      <c r="AK44" s="1"/>
      <c r="AL44" s="1"/>
      <c r="AM44" s="1"/>
      <c r="AN44" s="1"/>
    </row>
    <row r="45" spans="1:40" ht="30" customHeight="1">
      <c r="A45" s="280"/>
      <c r="B45" s="13" t="s">
        <v>116</v>
      </c>
      <c r="C45" s="24" t="s">
        <v>454</v>
      </c>
      <c r="D45" s="8" t="s">
        <v>449</v>
      </c>
      <c r="E45" s="296" t="s">
        <v>450</v>
      </c>
      <c r="F45" s="8" t="s">
        <v>451</v>
      </c>
      <c r="G45" s="9">
        <v>46266</v>
      </c>
      <c r="H45" s="8" t="s">
        <v>455</v>
      </c>
      <c r="I45" s="8" t="s">
        <v>456</v>
      </c>
      <c r="J45" s="8" t="s">
        <v>255</v>
      </c>
      <c r="K45" s="297"/>
      <c r="L45" s="297"/>
      <c r="M45" s="8" t="s">
        <v>453</v>
      </c>
      <c r="N45" s="100"/>
      <c r="O45" s="100"/>
      <c r="P45" s="100" t="s">
        <v>183</v>
      </c>
      <c r="Q45" s="100"/>
      <c r="R45" s="100"/>
      <c r="S45" s="102"/>
      <c r="T45" s="8" t="s">
        <v>655</v>
      </c>
      <c r="U45" s="8"/>
      <c r="V45" s="8"/>
      <c r="W45" s="8"/>
      <c r="X45" s="8"/>
      <c r="Y45" s="14"/>
      <c r="Z45" s="14"/>
      <c r="AA45" s="14"/>
      <c r="AB45" s="14"/>
      <c r="AC45" s="14"/>
      <c r="AD45" s="14"/>
      <c r="AE45" s="14"/>
      <c r="AF45" s="14"/>
      <c r="AG45" s="14"/>
      <c r="AH45" s="14"/>
      <c r="AI45" s="14"/>
      <c r="AJ45" s="97"/>
      <c r="AK45" s="1"/>
      <c r="AL45" s="1"/>
      <c r="AM45" s="1"/>
      <c r="AN45" s="1"/>
    </row>
    <row r="46" spans="1:40" ht="30" customHeight="1">
      <c r="A46" s="280"/>
      <c r="B46" s="13" t="s">
        <v>117</v>
      </c>
      <c r="C46" s="24" t="s">
        <v>457</v>
      </c>
      <c r="D46" s="8" t="s">
        <v>458</v>
      </c>
      <c r="E46" s="298" t="s">
        <v>459</v>
      </c>
      <c r="F46" s="8" t="s">
        <v>179</v>
      </c>
      <c r="G46" s="9">
        <v>46266</v>
      </c>
      <c r="H46" s="8" t="s">
        <v>240</v>
      </c>
      <c r="I46" s="8" t="s">
        <v>245</v>
      </c>
      <c r="J46" s="8" t="s">
        <v>460</v>
      </c>
      <c r="K46" s="297"/>
      <c r="L46" s="297"/>
      <c r="M46" s="8" t="s">
        <v>461</v>
      </c>
      <c r="N46" s="100"/>
      <c r="O46" s="100"/>
      <c r="P46" s="100"/>
      <c r="Q46" s="100" t="s">
        <v>183</v>
      </c>
      <c r="R46" s="100"/>
      <c r="S46" s="102"/>
      <c r="T46" s="335" t="s">
        <v>656</v>
      </c>
      <c r="U46" s="8"/>
      <c r="V46" s="333" t="s">
        <v>657</v>
      </c>
      <c r="W46" s="8" t="s">
        <v>617</v>
      </c>
      <c r="X46" s="8"/>
      <c r="Y46" s="14"/>
      <c r="Z46" s="14"/>
      <c r="AA46" s="14"/>
      <c r="AB46" s="14"/>
      <c r="AC46" s="14"/>
      <c r="AD46" s="14"/>
      <c r="AE46" s="14"/>
      <c r="AF46" s="14"/>
      <c r="AG46" s="14"/>
      <c r="AH46" s="14"/>
      <c r="AI46" s="14"/>
      <c r="AJ46" s="97"/>
      <c r="AK46" s="1"/>
      <c r="AL46" s="1"/>
      <c r="AM46" s="1"/>
      <c r="AN46" s="1"/>
    </row>
    <row r="47" spans="1:40" ht="30" customHeight="1">
      <c r="A47" s="280"/>
      <c r="B47" s="13" t="s">
        <v>118</v>
      </c>
      <c r="C47" s="24" t="s">
        <v>462</v>
      </c>
      <c r="D47" s="8" t="s">
        <v>463</v>
      </c>
      <c r="E47" s="296" t="s">
        <v>464</v>
      </c>
      <c r="F47" s="8" t="s">
        <v>335</v>
      </c>
      <c r="G47" s="9">
        <v>46266</v>
      </c>
      <c r="H47" s="8" t="s">
        <v>240</v>
      </c>
      <c r="I47" s="8">
        <v>0</v>
      </c>
      <c r="J47" s="297" t="s">
        <v>465</v>
      </c>
      <c r="K47" s="297"/>
      <c r="L47" s="297"/>
      <c r="M47" s="8" t="s">
        <v>466</v>
      </c>
      <c r="N47" s="100"/>
      <c r="O47" s="100"/>
      <c r="P47" s="100"/>
      <c r="Q47" s="100" t="s">
        <v>183</v>
      </c>
      <c r="R47" s="100"/>
      <c r="S47" s="102"/>
      <c r="T47" s="8" t="s">
        <v>658</v>
      </c>
      <c r="U47" s="8"/>
      <c r="V47" s="8"/>
      <c r="W47" s="8"/>
      <c r="X47" s="8"/>
      <c r="Y47" s="14"/>
      <c r="Z47" s="14"/>
      <c r="AA47" s="14"/>
      <c r="AB47" s="14"/>
      <c r="AC47" s="14"/>
      <c r="AD47" s="14"/>
      <c r="AE47" s="14"/>
      <c r="AF47" s="14"/>
      <c r="AG47" s="14"/>
      <c r="AH47" s="14"/>
      <c r="AI47" s="14"/>
      <c r="AJ47" s="97"/>
      <c r="AK47" s="1"/>
      <c r="AL47" s="1"/>
      <c r="AM47" s="1"/>
      <c r="AN47" s="1"/>
    </row>
    <row r="48" spans="1:40" ht="30" customHeight="1">
      <c r="A48" s="280"/>
      <c r="B48" s="13" t="s">
        <v>119</v>
      </c>
      <c r="C48" s="24" t="s">
        <v>467</v>
      </c>
      <c r="D48" s="8" t="s">
        <v>449</v>
      </c>
      <c r="E48" s="296" t="s">
        <v>450</v>
      </c>
      <c r="F48" s="8" t="s">
        <v>451</v>
      </c>
      <c r="G48" s="9">
        <v>46266</v>
      </c>
      <c r="H48" s="8" t="s">
        <v>180</v>
      </c>
      <c r="I48" s="8" t="s">
        <v>244</v>
      </c>
      <c r="J48" s="8" t="s">
        <v>240</v>
      </c>
      <c r="K48" s="297"/>
      <c r="L48" s="297"/>
      <c r="M48" s="8" t="s">
        <v>430</v>
      </c>
      <c r="N48" s="100"/>
      <c r="O48" s="100"/>
      <c r="P48" s="100" t="s">
        <v>183</v>
      </c>
      <c r="Q48" s="100"/>
      <c r="R48" s="100"/>
      <c r="S48" s="102"/>
      <c r="T48" s="8" t="s">
        <v>659</v>
      </c>
      <c r="U48" s="8"/>
      <c r="V48" s="8"/>
      <c r="W48" s="8"/>
      <c r="X48" s="8"/>
      <c r="Y48" s="14"/>
      <c r="Z48" s="14"/>
      <c r="AA48" s="14"/>
      <c r="AB48" s="14"/>
      <c r="AC48" s="14"/>
      <c r="AD48" s="14"/>
      <c r="AE48" s="14"/>
      <c r="AF48" s="14"/>
      <c r="AG48" s="14"/>
      <c r="AH48" s="14"/>
      <c r="AI48" s="14"/>
      <c r="AJ48" s="97"/>
      <c r="AK48" s="1"/>
      <c r="AL48" s="1"/>
      <c r="AM48" s="1"/>
      <c r="AN48" s="1"/>
    </row>
    <row r="49" spans="1:40" ht="30" customHeight="1">
      <c r="A49" s="308" t="s">
        <v>437</v>
      </c>
      <c r="B49" s="170" t="s">
        <v>120</v>
      </c>
      <c r="C49" s="24" t="s">
        <v>468</v>
      </c>
      <c r="D49" s="8" t="s">
        <v>469</v>
      </c>
      <c r="E49" s="294" t="s">
        <v>470</v>
      </c>
      <c r="F49" s="8" t="s">
        <v>179</v>
      </c>
      <c r="G49" s="300">
        <v>46266</v>
      </c>
      <c r="H49" s="300" t="s">
        <v>240</v>
      </c>
      <c r="I49" s="8" t="s">
        <v>246</v>
      </c>
      <c r="J49" s="8" t="s">
        <v>471</v>
      </c>
      <c r="K49" s="295"/>
      <c r="L49" s="295"/>
      <c r="M49" s="8" t="s">
        <v>472</v>
      </c>
      <c r="N49" s="100"/>
      <c r="O49" s="100"/>
      <c r="P49" s="100"/>
      <c r="Q49" s="100" t="s">
        <v>183</v>
      </c>
      <c r="R49" s="100"/>
      <c r="S49" s="102"/>
      <c r="T49" s="8" t="s">
        <v>660</v>
      </c>
      <c r="U49" s="8"/>
      <c r="V49" s="8"/>
      <c r="W49" s="8"/>
      <c r="X49" s="8"/>
      <c r="Y49" s="14"/>
      <c r="Z49" s="14"/>
      <c r="AA49" s="14"/>
      <c r="AB49" s="14"/>
      <c r="AC49" s="14"/>
      <c r="AD49" s="14"/>
      <c r="AE49" s="14"/>
      <c r="AF49" s="14"/>
      <c r="AG49" s="14"/>
      <c r="AH49" s="14"/>
      <c r="AI49" s="14"/>
      <c r="AJ49" s="97"/>
      <c r="AK49" s="1"/>
      <c r="AL49" s="1"/>
      <c r="AM49" s="1"/>
      <c r="AN49" s="1"/>
    </row>
    <row r="50" spans="1:40" ht="30" customHeight="1">
      <c r="A50" s="309"/>
      <c r="B50" s="170" t="s">
        <v>121</v>
      </c>
      <c r="C50" s="24" t="s">
        <v>473</v>
      </c>
      <c r="D50" s="8" t="s">
        <v>474</v>
      </c>
      <c r="E50" s="298" t="s">
        <v>475</v>
      </c>
      <c r="F50" s="8" t="s">
        <v>397</v>
      </c>
      <c r="G50" s="283" t="s">
        <v>237</v>
      </c>
      <c r="H50" s="301" t="s">
        <v>240</v>
      </c>
      <c r="I50" s="8" t="s">
        <v>340</v>
      </c>
      <c r="J50" s="8" t="s">
        <v>476</v>
      </c>
      <c r="K50" s="302"/>
      <c r="L50" s="302"/>
      <c r="M50" s="8" t="s">
        <v>477</v>
      </c>
      <c r="N50" s="100"/>
      <c r="O50" s="100"/>
      <c r="P50" s="100"/>
      <c r="Q50" s="100" t="s">
        <v>183</v>
      </c>
      <c r="R50" s="100"/>
      <c r="S50" s="102"/>
      <c r="T50" s="8" t="s">
        <v>661</v>
      </c>
      <c r="U50" s="8"/>
      <c r="V50" s="8"/>
      <c r="W50" s="8"/>
      <c r="X50" s="8"/>
      <c r="Y50" s="14"/>
      <c r="Z50" s="14"/>
      <c r="AA50" s="14"/>
      <c r="AB50" s="14"/>
      <c r="AC50" s="14"/>
      <c r="AD50" s="14"/>
      <c r="AE50" s="14"/>
      <c r="AF50" s="14"/>
      <c r="AG50" s="14"/>
      <c r="AH50" s="14"/>
      <c r="AI50" s="14"/>
      <c r="AJ50" s="97"/>
      <c r="AK50" s="1"/>
      <c r="AL50" s="1"/>
      <c r="AM50" s="1"/>
      <c r="AN50" s="1"/>
    </row>
    <row r="51" spans="1:40" ht="15.75" customHeight="1">
      <c r="A51" s="1"/>
      <c r="B51" s="1"/>
      <c r="C51" s="1"/>
      <c r="D51" s="1"/>
      <c r="E51" s="1"/>
      <c r="F51" s="1"/>
      <c r="G51" s="1"/>
      <c r="H51" s="1"/>
      <c r="I51" s="1"/>
      <c r="J51" s="1"/>
      <c r="K51" s="1"/>
      <c r="L51" s="1"/>
      <c r="M51" s="1"/>
      <c r="N51" s="2"/>
      <c r="O51" s="2"/>
      <c r="P51" s="2"/>
      <c r="Q51" s="2"/>
      <c r="R51" s="2"/>
      <c r="S51" s="2"/>
      <c r="T51" s="1"/>
      <c r="U51" s="1"/>
      <c r="V51" s="1"/>
      <c r="W51" s="1"/>
      <c r="X51" s="1"/>
      <c r="Y51" s="1"/>
      <c r="Z51" s="1"/>
      <c r="AA51" s="1"/>
      <c r="AB51" s="1"/>
      <c r="AC51" s="1"/>
      <c r="AD51" s="1"/>
      <c r="AE51" s="1"/>
      <c r="AF51" s="1"/>
      <c r="AG51" s="1"/>
      <c r="AH51" s="1"/>
      <c r="AI51" s="1"/>
      <c r="AJ51" s="97"/>
      <c r="AK51" s="1"/>
      <c r="AL51" s="1"/>
      <c r="AM51" s="1"/>
      <c r="AN51" s="1"/>
    </row>
    <row r="52" spans="1:40" ht="15.75" customHeight="1">
      <c r="A52" s="1"/>
      <c r="B52" s="29"/>
      <c r="C52" s="1"/>
      <c r="D52" s="1"/>
      <c r="E52" s="1"/>
      <c r="F52" s="1"/>
      <c r="G52" s="1"/>
      <c r="H52" s="1"/>
      <c r="I52" s="1"/>
      <c r="J52" s="1"/>
      <c r="K52" s="1"/>
      <c r="L52" s="1"/>
      <c r="M52" s="1"/>
      <c r="N52" s="2"/>
      <c r="O52" s="2"/>
      <c r="P52" s="2"/>
      <c r="Q52" s="2"/>
      <c r="R52" s="2"/>
      <c r="S52" s="2"/>
      <c r="T52" s="1"/>
      <c r="U52" s="1"/>
      <c r="V52" s="1"/>
      <c r="W52" s="1"/>
      <c r="X52" s="1"/>
      <c r="Y52" s="1"/>
      <c r="Z52" s="1"/>
      <c r="AA52" s="1"/>
      <c r="AB52" s="1"/>
      <c r="AC52" s="1"/>
      <c r="AD52" s="1"/>
      <c r="AE52" s="1"/>
      <c r="AF52" s="1"/>
      <c r="AG52" s="1"/>
      <c r="AH52" s="1"/>
      <c r="AI52" s="1"/>
      <c r="AJ52" s="97"/>
      <c r="AK52" s="1"/>
      <c r="AL52" s="1"/>
      <c r="AM52" s="1"/>
      <c r="AN52" s="1"/>
    </row>
    <row r="53" spans="1:40" ht="15.75" customHeight="1">
      <c r="A53" s="1"/>
      <c r="B53" s="1"/>
      <c r="C53" s="1"/>
      <c r="D53" s="1"/>
      <c r="E53" s="1"/>
      <c r="F53" s="1"/>
      <c r="G53" s="1"/>
      <c r="H53" s="1"/>
      <c r="I53" s="1"/>
      <c r="J53" s="1"/>
      <c r="K53" s="1"/>
      <c r="L53" s="111"/>
      <c r="M53" s="1"/>
      <c r="N53" s="2"/>
      <c r="O53" s="2"/>
      <c r="P53" s="2"/>
      <c r="Q53" s="2"/>
      <c r="R53" s="2"/>
      <c r="S53" s="2"/>
      <c r="T53" s="1"/>
      <c r="U53" s="1"/>
      <c r="V53" s="1"/>
      <c r="W53" s="1"/>
      <c r="X53" s="1"/>
      <c r="Y53" s="1"/>
      <c r="Z53" s="1"/>
      <c r="AA53" s="1"/>
      <c r="AB53" s="1"/>
      <c r="AC53" s="1"/>
      <c r="AD53" s="1"/>
      <c r="AE53" s="1"/>
      <c r="AF53" s="1"/>
      <c r="AG53" s="1"/>
      <c r="AH53" s="1"/>
      <c r="AI53" s="1"/>
      <c r="AJ53" s="97"/>
      <c r="AK53" s="1"/>
      <c r="AL53" s="1"/>
      <c r="AM53" s="1"/>
      <c r="AN53" s="1"/>
    </row>
    <row r="54" spans="1:40" ht="26.25" customHeight="1">
      <c r="A54" s="30" t="s">
        <v>122</v>
      </c>
      <c r="B54" s="31"/>
      <c r="C54" s="31"/>
      <c r="D54" s="31"/>
      <c r="E54" s="31"/>
      <c r="F54" s="31"/>
      <c r="G54" s="31"/>
      <c r="H54" s="31"/>
      <c r="I54" s="31"/>
      <c r="J54" s="31"/>
      <c r="K54" s="31"/>
      <c r="L54" s="32"/>
      <c r="M54" s="33"/>
      <c r="N54" s="2"/>
      <c r="O54" s="2"/>
      <c r="P54" s="2"/>
      <c r="Q54" s="2"/>
      <c r="R54" s="2"/>
      <c r="S54" s="2"/>
      <c r="T54" s="1"/>
      <c r="U54" s="1"/>
      <c r="V54" s="1"/>
      <c r="W54" s="1"/>
      <c r="X54" s="1"/>
      <c r="Y54" s="1"/>
      <c r="Z54" s="1"/>
      <c r="AA54" s="1"/>
      <c r="AB54" s="1"/>
      <c r="AC54" s="1"/>
      <c r="AD54" s="1"/>
      <c r="AE54" s="1"/>
      <c r="AF54" s="1"/>
      <c r="AG54" s="1"/>
      <c r="AH54" s="1"/>
      <c r="AI54" s="1"/>
      <c r="AJ54" s="97"/>
      <c r="AK54" s="1"/>
      <c r="AL54" s="1"/>
      <c r="AM54" s="1"/>
      <c r="AN54" s="1"/>
    </row>
    <row r="55" spans="1:40" ht="26.25" customHeight="1">
      <c r="A55" s="34"/>
      <c r="B55" s="112"/>
      <c r="C55" s="112"/>
      <c r="D55" s="35"/>
      <c r="E55" s="35"/>
      <c r="F55" s="35"/>
      <c r="G55" s="35"/>
      <c r="H55" s="35"/>
      <c r="I55" s="35"/>
      <c r="J55" s="35"/>
      <c r="K55" s="35"/>
      <c r="L55" s="35"/>
      <c r="M55" s="35"/>
      <c r="N55" s="35"/>
      <c r="O55" s="2"/>
      <c r="P55" s="2"/>
      <c r="Q55" s="2"/>
      <c r="R55" s="2"/>
      <c r="S55" s="2"/>
      <c r="T55" s="1"/>
      <c r="U55" s="1"/>
      <c r="V55" s="1"/>
      <c r="W55" s="1"/>
      <c r="X55" s="1"/>
      <c r="Y55" s="1"/>
      <c r="Z55" s="1"/>
      <c r="AA55" s="1"/>
      <c r="AB55" s="1"/>
      <c r="AC55" s="1"/>
      <c r="AD55" s="1"/>
      <c r="AE55" s="1"/>
      <c r="AF55" s="1"/>
      <c r="AG55" s="1"/>
      <c r="AH55" s="1"/>
      <c r="AI55" s="1"/>
      <c r="AJ55" s="97"/>
      <c r="AK55" s="1"/>
      <c r="AL55" s="1"/>
      <c r="AM55" s="1"/>
      <c r="AN55" s="1"/>
    </row>
    <row r="56" spans="1:40" ht="43.5" customHeight="1">
      <c r="A56" s="36" t="s">
        <v>123</v>
      </c>
      <c r="B56" s="113"/>
      <c r="C56" s="37"/>
      <c r="D56" s="1"/>
      <c r="E56" s="1"/>
      <c r="F56" s="1"/>
      <c r="G56" s="1"/>
      <c r="H56" s="1"/>
      <c r="I56" s="1"/>
      <c r="J56" s="1"/>
      <c r="K56" s="1"/>
      <c r="L56" s="1"/>
      <c r="M56" s="1"/>
      <c r="N56" s="2"/>
      <c r="O56" s="2"/>
      <c r="P56" s="2"/>
      <c r="Q56" s="2"/>
      <c r="R56" s="2"/>
      <c r="S56" s="2"/>
      <c r="T56" s="1"/>
      <c r="U56" s="1"/>
      <c r="V56" s="1"/>
      <c r="W56" s="1"/>
      <c r="X56" s="1"/>
      <c r="Y56" s="1"/>
      <c r="Z56" s="1"/>
      <c r="AA56" s="1"/>
      <c r="AB56" s="1"/>
      <c r="AC56" s="1"/>
      <c r="AD56" s="1"/>
      <c r="AE56" s="1"/>
      <c r="AF56" s="1"/>
      <c r="AG56" s="1"/>
      <c r="AH56" s="1"/>
      <c r="AI56" s="1"/>
      <c r="AJ56" s="97"/>
      <c r="AK56" s="1"/>
      <c r="AL56" s="1"/>
      <c r="AM56" s="1"/>
      <c r="AN56" s="1"/>
    </row>
    <row r="57" spans="1:40" ht="15.75" customHeight="1">
      <c r="A57" s="1"/>
      <c r="B57" s="1"/>
      <c r="C57" s="1"/>
      <c r="D57" s="1"/>
      <c r="E57" s="1"/>
      <c r="F57" s="1"/>
      <c r="G57" s="1"/>
      <c r="H57" s="1"/>
      <c r="I57" s="1"/>
      <c r="J57" s="1"/>
      <c r="K57" s="1"/>
      <c r="L57" s="1"/>
      <c r="M57" s="1"/>
      <c r="N57" s="2"/>
      <c r="O57" s="2"/>
      <c r="P57" s="2"/>
      <c r="Q57" s="2"/>
      <c r="R57" s="2"/>
      <c r="S57" s="2"/>
      <c r="T57" s="1"/>
      <c r="U57" s="1"/>
      <c r="V57" s="1"/>
      <c r="W57" s="1"/>
      <c r="X57" s="1"/>
      <c r="Y57" s="1"/>
      <c r="Z57" s="1"/>
      <c r="AA57" s="1"/>
      <c r="AB57" s="1"/>
      <c r="AC57" s="1"/>
      <c r="AD57" s="1"/>
      <c r="AE57" s="1"/>
      <c r="AF57" s="1"/>
      <c r="AG57" s="1"/>
      <c r="AH57" s="1"/>
      <c r="AI57" s="1"/>
      <c r="AJ57" s="97"/>
      <c r="AK57" s="1"/>
      <c r="AL57" s="1"/>
      <c r="AM57" s="1"/>
      <c r="AN57" s="1"/>
    </row>
    <row r="58" spans="1:40" ht="15.75" customHeight="1">
      <c r="A58" s="238" t="s">
        <v>124</v>
      </c>
      <c r="B58" s="218" t="s">
        <v>81</v>
      </c>
      <c r="C58" s="218" t="s">
        <v>1</v>
      </c>
      <c r="D58" s="218" t="s">
        <v>3</v>
      </c>
      <c r="E58" s="220" t="s">
        <v>5</v>
      </c>
      <c r="F58" s="221" t="s">
        <v>7</v>
      </c>
      <c r="G58" s="194"/>
      <c r="H58" s="218" t="s">
        <v>9</v>
      </c>
      <c r="I58" s="218" t="s">
        <v>11</v>
      </c>
      <c r="J58" s="218" t="s">
        <v>13</v>
      </c>
      <c r="K58" s="221" t="s">
        <v>82</v>
      </c>
      <c r="L58" s="194"/>
      <c r="M58" s="218" t="s">
        <v>19</v>
      </c>
      <c r="N58" s="38"/>
      <c r="O58" s="2"/>
      <c r="P58" s="2"/>
      <c r="Q58" s="2"/>
      <c r="R58" s="2"/>
      <c r="S58" s="2"/>
      <c r="T58" s="1"/>
      <c r="U58" s="1"/>
      <c r="V58" s="1"/>
      <c r="W58" s="1"/>
      <c r="X58" s="1"/>
      <c r="Y58" s="1"/>
      <c r="Z58" s="1"/>
      <c r="AA58" s="1"/>
      <c r="AB58" s="1"/>
      <c r="AC58" s="1"/>
      <c r="AD58" s="1"/>
      <c r="AE58" s="1"/>
      <c r="AF58" s="1"/>
      <c r="AG58" s="1"/>
      <c r="AH58" s="1"/>
      <c r="AI58" s="1"/>
      <c r="AJ58" s="97"/>
      <c r="AK58" s="1"/>
      <c r="AL58" s="1"/>
      <c r="AM58" s="1"/>
      <c r="AN58" s="1"/>
    </row>
    <row r="59" spans="1:40" ht="15.75" customHeight="1">
      <c r="A59" s="219"/>
      <c r="B59" s="219"/>
      <c r="C59" s="219"/>
      <c r="D59" s="219"/>
      <c r="E59" s="219"/>
      <c r="F59" s="39" t="s">
        <v>83</v>
      </c>
      <c r="G59" s="39" t="s">
        <v>84</v>
      </c>
      <c r="H59" s="219"/>
      <c r="I59" s="219"/>
      <c r="J59" s="219"/>
      <c r="K59" s="40" t="s">
        <v>85</v>
      </c>
      <c r="L59" s="40" t="s">
        <v>86</v>
      </c>
      <c r="M59" s="219"/>
      <c r="N59" s="1"/>
      <c r="O59" s="2"/>
      <c r="P59" s="2"/>
      <c r="Q59" s="2"/>
      <c r="R59" s="2"/>
      <c r="S59" s="2"/>
      <c r="T59" s="1"/>
      <c r="U59" s="1"/>
      <c r="V59" s="1"/>
      <c r="W59" s="1"/>
      <c r="X59" s="1"/>
      <c r="Y59" s="1"/>
      <c r="Z59" s="1"/>
      <c r="AA59" s="1"/>
      <c r="AB59" s="1"/>
      <c r="AC59" s="1"/>
      <c r="AD59" s="1"/>
      <c r="AE59" s="1"/>
      <c r="AF59" s="1"/>
      <c r="AG59" s="1"/>
      <c r="AH59" s="1"/>
      <c r="AI59" s="1"/>
      <c r="AJ59" s="97"/>
      <c r="AK59" s="1"/>
      <c r="AL59" s="1"/>
      <c r="AM59" s="1"/>
      <c r="AN59" s="1"/>
    </row>
    <row r="60" spans="1:40" ht="15.75" customHeight="1">
      <c r="A60" s="13" t="s">
        <v>125</v>
      </c>
      <c r="B60" s="13"/>
      <c r="C60" s="14" t="s">
        <v>162</v>
      </c>
      <c r="D60" s="14"/>
      <c r="E60" s="14"/>
      <c r="F60" s="14"/>
      <c r="G60" s="14"/>
      <c r="H60" s="14"/>
      <c r="I60" s="14"/>
      <c r="J60" s="100"/>
      <c r="K60" s="100"/>
      <c r="L60" s="100"/>
      <c r="M60" s="100"/>
      <c r="N60" s="1"/>
      <c r="O60" s="2"/>
      <c r="P60" s="2"/>
      <c r="Q60" s="2"/>
      <c r="R60" s="2"/>
      <c r="S60" s="2"/>
      <c r="T60" s="1"/>
      <c r="U60" s="1"/>
      <c r="V60" s="1"/>
      <c r="W60" s="1"/>
      <c r="X60" s="1"/>
      <c r="Y60" s="1"/>
      <c r="Z60" s="1"/>
      <c r="AA60" s="1"/>
      <c r="AB60" s="1"/>
      <c r="AC60" s="1"/>
      <c r="AD60" s="1"/>
      <c r="AE60" s="1"/>
      <c r="AF60" s="1"/>
      <c r="AG60" s="1"/>
      <c r="AH60" s="1"/>
      <c r="AI60" s="1"/>
      <c r="AJ60" s="97"/>
      <c r="AK60" s="1"/>
      <c r="AL60" s="1"/>
      <c r="AM60" s="1"/>
      <c r="AN60" s="1"/>
    </row>
    <row r="61" spans="1:40" ht="15.75" customHeight="1">
      <c r="A61" s="13"/>
      <c r="B61" s="13"/>
      <c r="C61" s="14"/>
      <c r="D61" s="14"/>
      <c r="E61" s="14"/>
      <c r="F61" s="14"/>
      <c r="G61" s="14"/>
      <c r="H61" s="14"/>
      <c r="I61" s="14"/>
      <c r="J61" s="14"/>
      <c r="K61" s="14"/>
      <c r="L61" s="14"/>
      <c r="M61" s="14"/>
      <c r="N61" s="1"/>
      <c r="O61" s="2"/>
      <c r="P61" s="2"/>
      <c r="Q61" s="2"/>
      <c r="R61" s="2"/>
      <c r="S61" s="2"/>
      <c r="T61" s="1"/>
      <c r="U61" s="1"/>
      <c r="V61" s="1"/>
      <c r="W61" s="1"/>
      <c r="X61" s="1"/>
      <c r="Y61" s="1"/>
      <c r="Z61" s="1"/>
      <c r="AA61" s="1"/>
      <c r="AB61" s="1"/>
      <c r="AC61" s="1"/>
      <c r="AD61" s="1"/>
      <c r="AE61" s="1"/>
      <c r="AF61" s="1"/>
      <c r="AG61" s="1"/>
      <c r="AH61" s="1"/>
      <c r="AI61" s="1"/>
      <c r="AJ61" s="97"/>
      <c r="AK61" s="1"/>
      <c r="AL61" s="1"/>
      <c r="AM61" s="1"/>
      <c r="AN61" s="1"/>
    </row>
    <row r="62" spans="1:40" ht="15.75" customHeight="1">
      <c r="A62" s="13"/>
      <c r="B62" s="13"/>
      <c r="C62" s="14"/>
      <c r="D62" s="14"/>
      <c r="E62" s="14"/>
      <c r="F62" s="14"/>
      <c r="G62" s="14"/>
      <c r="H62" s="14"/>
      <c r="I62" s="14"/>
      <c r="J62" s="14"/>
      <c r="K62" s="14"/>
      <c r="L62" s="14"/>
      <c r="M62" s="14"/>
      <c r="N62" s="1"/>
      <c r="O62" s="2"/>
      <c r="P62" s="2"/>
      <c r="Q62" s="2"/>
      <c r="R62" s="2"/>
      <c r="S62" s="2"/>
      <c r="T62" s="1"/>
      <c r="U62" s="1"/>
      <c r="V62" s="1"/>
      <c r="W62" s="1"/>
      <c r="X62" s="1"/>
      <c r="Y62" s="1"/>
      <c r="Z62" s="1"/>
      <c r="AA62" s="1"/>
      <c r="AB62" s="1"/>
      <c r="AC62" s="1"/>
      <c r="AD62" s="1"/>
      <c r="AE62" s="1"/>
      <c r="AF62" s="1"/>
      <c r="AG62" s="1"/>
      <c r="AH62" s="1"/>
      <c r="AI62" s="1"/>
      <c r="AJ62" s="97"/>
      <c r="AK62" s="1"/>
      <c r="AL62" s="1"/>
      <c r="AM62" s="1"/>
      <c r="AN62" s="1"/>
    </row>
    <row r="63" spans="1:40" ht="15.75" customHeight="1">
      <c r="A63" s="13"/>
      <c r="B63" s="13"/>
      <c r="C63" s="14"/>
      <c r="D63" s="14"/>
      <c r="E63" s="14"/>
      <c r="F63" s="14"/>
      <c r="G63" s="14"/>
      <c r="H63" s="14"/>
      <c r="I63" s="14"/>
      <c r="J63" s="14"/>
      <c r="K63" s="14"/>
      <c r="L63" s="14"/>
      <c r="M63" s="14"/>
      <c r="N63" s="1"/>
      <c r="O63" s="2"/>
      <c r="P63" s="2"/>
      <c r="Q63" s="2"/>
      <c r="R63" s="2"/>
      <c r="S63" s="2"/>
      <c r="T63" s="1"/>
      <c r="U63" s="1"/>
      <c r="V63" s="1"/>
      <c r="W63" s="1"/>
      <c r="X63" s="1"/>
      <c r="Y63" s="1"/>
      <c r="Z63" s="1"/>
      <c r="AA63" s="1"/>
      <c r="AB63" s="1"/>
      <c r="AC63" s="1"/>
      <c r="AD63" s="1"/>
      <c r="AE63" s="1"/>
      <c r="AF63" s="1"/>
      <c r="AG63" s="1"/>
      <c r="AH63" s="1"/>
      <c r="AI63" s="1"/>
      <c r="AJ63" s="97"/>
      <c r="AK63" s="1"/>
      <c r="AL63" s="1"/>
      <c r="AM63" s="1"/>
      <c r="AN63" s="1"/>
    </row>
    <row r="64" spans="1:40" ht="15.75" customHeight="1">
      <c r="A64" s="13"/>
      <c r="B64" s="13"/>
      <c r="C64" s="14"/>
      <c r="D64" s="14"/>
      <c r="E64" s="14"/>
      <c r="F64" s="14"/>
      <c r="G64" s="14"/>
      <c r="H64" s="14"/>
      <c r="I64" s="14"/>
      <c r="J64" s="14"/>
      <c r="K64" s="14"/>
      <c r="L64" s="14"/>
      <c r="M64" s="14"/>
      <c r="N64" s="1"/>
      <c r="O64" s="2"/>
      <c r="P64" s="2"/>
      <c r="Q64" s="2"/>
      <c r="R64" s="2"/>
      <c r="S64" s="2"/>
      <c r="T64" s="1"/>
      <c r="U64" s="1"/>
      <c r="V64" s="1"/>
      <c r="W64" s="1"/>
      <c r="X64" s="1"/>
      <c r="Y64" s="1"/>
      <c r="Z64" s="1"/>
      <c r="AA64" s="1"/>
      <c r="AB64" s="1"/>
      <c r="AC64" s="1"/>
      <c r="AD64" s="1"/>
      <c r="AE64" s="1"/>
      <c r="AF64" s="1"/>
      <c r="AG64" s="1"/>
      <c r="AH64" s="1"/>
      <c r="AI64" s="1"/>
      <c r="AJ64" s="97"/>
      <c r="AK64" s="1"/>
      <c r="AL64" s="1"/>
      <c r="AM64" s="1"/>
      <c r="AN64" s="1"/>
    </row>
    <row r="65" spans="1:40" ht="15.75" customHeight="1">
      <c r="A65" s="13"/>
      <c r="B65" s="13"/>
      <c r="C65" s="14"/>
      <c r="D65" s="14"/>
      <c r="E65" s="14"/>
      <c r="F65" s="14"/>
      <c r="G65" s="14"/>
      <c r="H65" s="14"/>
      <c r="I65" s="14"/>
      <c r="J65" s="14"/>
      <c r="K65" s="14"/>
      <c r="L65" s="14"/>
      <c r="M65" s="14"/>
      <c r="N65" s="1"/>
      <c r="O65" s="2"/>
      <c r="P65" s="2"/>
      <c r="Q65" s="2"/>
      <c r="R65" s="2"/>
      <c r="S65" s="2"/>
      <c r="T65" s="1"/>
      <c r="U65" s="1"/>
      <c r="V65" s="1"/>
      <c r="W65" s="1"/>
      <c r="X65" s="1"/>
      <c r="Y65" s="1"/>
      <c r="Z65" s="1"/>
      <c r="AA65" s="1"/>
      <c r="AB65" s="1"/>
      <c r="AC65" s="1"/>
      <c r="AD65" s="1"/>
      <c r="AE65" s="1"/>
      <c r="AF65" s="1"/>
      <c r="AG65" s="1"/>
      <c r="AH65" s="1"/>
      <c r="AI65" s="1"/>
      <c r="AJ65" s="97"/>
      <c r="AK65" s="1"/>
      <c r="AL65" s="1"/>
      <c r="AM65" s="1"/>
      <c r="AN65" s="1"/>
    </row>
    <row r="66" spans="1:40" ht="15.75" customHeight="1">
      <c r="A66" s="13"/>
      <c r="B66" s="13"/>
      <c r="C66" s="14"/>
      <c r="D66" s="14"/>
      <c r="E66" s="14"/>
      <c r="F66" s="14"/>
      <c r="G66" s="14"/>
      <c r="H66" s="14"/>
      <c r="I66" s="14"/>
      <c r="J66" s="14"/>
      <c r="K66" s="14"/>
      <c r="L66" s="14"/>
      <c r="M66" s="14"/>
      <c r="N66" s="1"/>
      <c r="O66" s="2"/>
      <c r="P66" s="2"/>
      <c r="Q66" s="2"/>
      <c r="R66" s="2"/>
      <c r="S66" s="2"/>
      <c r="T66" s="1"/>
      <c r="U66" s="1"/>
      <c r="V66" s="1"/>
      <c r="W66" s="1"/>
      <c r="X66" s="1"/>
      <c r="Y66" s="1"/>
      <c r="Z66" s="1"/>
      <c r="AA66" s="1"/>
      <c r="AB66" s="1"/>
      <c r="AC66" s="1"/>
      <c r="AD66" s="1"/>
      <c r="AE66" s="1"/>
      <c r="AF66" s="1"/>
      <c r="AG66" s="1"/>
      <c r="AH66" s="1"/>
      <c r="AI66" s="1"/>
      <c r="AJ66" s="97"/>
      <c r="AK66" s="1"/>
      <c r="AL66" s="1"/>
      <c r="AM66" s="1"/>
      <c r="AN66" s="1"/>
    </row>
    <row r="67" spans="1:40" ht="15.75" customHeight="1">
      <c r="A67" s="13"/>
      <c r="B67" s="13"/>
      <c r="C67" s="14"/>
      <c r="D67" s="14"/>
      <c r="E67" s="14"/>
      <c r="F67" s="14"/>
      <c r="G67" s="14"/>
      <c r="H67" s="14"/>
      <c r="I67" s="14"/>
      <c r="J67" s="14"/>
      <c r="K67" s="14"/>
      <c r="L67" s="14"/>
      <c r="M67" s="14"/>
      <c r="N67" s="1"/>
      <c r="O67" s="2"/>
      <c r="P67" s="2"/>
      <c r="Q67" s="2"/>
      <c r="R67" s="2"/>
      <c r="S67" s="2"/>
      <c r="T67" s="1"/>
      <c r="U67" s="1"/>
      <c r="V67" s="1"/>
      <c r="W67" s="1"/>
      <c r="X67" s="1"/>
      <c r="Y67" s="1"/>
      <c r="Z67" s="1"/>
      <c r="AA67" s="1"/>
      <c r="AB67" s="1"/>
      <c r="AC67" s="1"/>
      <c r="AD67" s="1"/>
      <c r="AE67" s="1"/>
      <c r="AF67" s="1"/>
      <c r="AG67" s="1"/>
      <c r="AH67" s="1"/>
      <c r="AI67" s="1"/>
      <c r="AJ67" s="97"/>
      <c r="AK67" s="1"/>
      <c r="AL67" s="1"/>
      <c r="AM67" s="1"/>
      <c r="AN67" s="1"/>
    </row>
    <row r="68" spans="1:40" ht="15.75" customHeight="1">
      <c r="A68" s="13"/>
      <c r="B68" s="13"/>
      <c r="C68" s="14"/>
      <c r="D68" s="14"/>
      <c r="E68" s="14"/>
      <c r="F68" s="14"/>
      <c r="G68" s="14"/>
      <c r="H68" s="14"/>
      <c r="I68" s="14"/>
      <c r="J68" s="14"/>
      <c r="K68" s="14"/>
      <c r="L68" s="14"/>
      <c r="M68" s="14"/>
      <c r="N68" s="1"/>
      <c r="O68" s="2"/>
      <c r="P68" s="2"/>
      <c r="Q68" s="2"/>
      <c r="R68" s="2"/>
      <c r="S68" s="2"/>
      <c r="T68" s="1"/>
      <c r="U68" s="1"/>
      <c r="V68" s="1"/>
      <c r="W68" s="1"/>
      <c r="X68" s="1"/>
      <c r="Y68" s="1"/>
      <c r="Z68" s="1"/>
      <c r="AA68" s="1"/>
      <c r="AB68" s="1"/>
      <c r="AC68" s="1"/>
      <c r="AD68" s="1"/>
      <c r="AE68" s="1"/>
      <c r="AF68" s="1"/>
      <c r="AG68" s="1"/>
      <c r="AH68" s="1"/>
      <c r="AI68" s="1"/>
      <c r="AJ68" s="97"/>
      <c r="AK68" s="1"/>
      <c r="AL68" s="1"/>
      <c r="AM68" s="1"/>
      <c r="AN68" s="1"/>
    </row>
    <row r="69" spans="1:40" ht="15.75" customHeight="1">
      <c r="A69" s="1"/>
      <c r="B69" s="1"/>
      <c r="C69" s="1"/>
      <c r="D69" s="1"/>
      <c r="E69" s="1"/>
      <c r="F69" s="1"/>
      <c r="G69" s="1"/>
      <c r="H69" s="1"/>
      <c r="I69" s="1"/>
      <c r="J69" s="1"/>
      <c r="K69" s="1"/>
      <c r="L69" s="1"/>
      <c r="M69" s="1"/>
      <c r="N69" s="2"/>
      <c r="O69" s="2"/>
      <c r="P69" s="2"/>
      <c r="Q69" s="2"/>
      <c r="R69" s="2"/>
      <c r="S69" s="2"/>
      <c r="T69" s="1"/>
      <c r="U69" s="1"/>
      <c r="V69" s="1"/>
      <c r="W69" s="1"/>
      <c r="X69" s="1"/>
      <c r="Y69" s="1"/>
      <c r="Z69" s="1"/>
      <c r="AA69" s="1"/>
      <c r="AB69" s="1"/>
      <c r="AC69" s="1"/>
      <c r="AD69" s="1"/>
      <c r="AE69" s="1"/>
      <c r="AF69" s="1"/>
      <c r="AG69" s="1"/>
      <c r="AH69" s="1"/>
      <c r="AI69" s="1"/>
      <c r="AJ69" s="97"/>
      <c r="AK69" s="1"/>
      <c r="AL69" s="1"/>
      <c r="AM69" s="1"/>
      <c r="AN69" s="1"/>
    </row>
    <row r="70" spans="1:40" ht="15.75" customHeight="1">
      <c r="A70" s="238" t="s">
        <v>124</v>
      </c>
      <c r="B70" s="218" t="s">
        <v>81</v>
      </c>
      <c r="C70" s="218" t="s">
        <v>1</v>
      </c>
      <c r="D70" s="218" t="s">
        <v>3</v>
      </c>
      <c r="E70" s="220" t="s">
        <v>5</v>
      </c>
      <c r="F70" s="221" t="s">
        <v>7</v>
      </c>
      <c r="G70" s="194"/>
      <c r="H70" s="218" t="s">
        <v>9</v>
      </c>
      <c r="I70" s="218" t="s">
        <v>11</v>
      </c>
      <c r="J70" s="218" t="s">
        <v>13</v>
      </c>
      <c r="K70" s="221" t="s">
        <v>82</v>
      </c>
      <c r="L70" s="194"/>
      <c r="M70" s="218" t="s">
        <v>19</v>
      </c>
      <c r="N70" s="38"/>
      <c r="O70" s="2"/>
      <c r="P70" s="2"/>
      <c r="Q70" s="2"/>
      <c r="R70" s="2"/>
      <c r="S70" s="2"/>
      <c r="T70" s="1"/>
      <c r="U70" s="1"/>
      <c r="V70" s="1"/>
      <c r="W70" s="1"/>
      <c r="X70" s="1"/>
      <c r="Y70" s="1"/>
      <c r="Z70" s="1"/>
      <c r="AA70" s="1"/>
      <c r="AB70" s="1"/>
      <c r="AC70" s="1"/>
      <c r="AD70" s="1"/>
      <c r="AE70" s="1"/>
      <c r="AF70" s="1"/>
      <c r="AG70" s="1"/>
      <c r="AH70" s="1"/>
      <c r="AI70" s="1"/>
      <c r="AJ70" s="97"/>
      <c r="AK70" s="1"/>
      <c r="AL70" s="1"/>
      <c r="AM70" s="1"/>
      <c r="AN70" s="1"/>
    </row>
    <row r="71" spans="1:40" ht="15" customHeight="1">
      <c r="A71" s="219"/>
      <c r="B71" s="219"/>
      <c r="C71" s="219"/>
      <c r="D71" s="219"/>
      <c r="E71" s="219"/>
      <c r="F71" s="39" t="s">
        <v>83</v>
      </c>
      <c r="G71" s="39" t="s">
        <v>84</v>
      </c>
      <c r="H71" s="219"/>
      <c r="I71" s="219"/>
      <c r="J71" s="219"/>
      <c r="K71" s="40" t="s">
        <v>85</v>
      </c>
      <c r="L71" s="40" t="s">
        <v>86</v>
      </c>
      <c r="M71" s="219"/>
      <c r="N71" s="1"/>
      <c r="O71" s="2"/>
      <c r="P71" s="2"/>
      <c r="Q71" s="2"/>
      <c r="R71" s="2"/>
      <c r="S71" s="2"/>
      <c r="T71" s="1"/>
      <c r="U71" s="1"/>
      <c r="V71" s="1"/>
      <c r="W71" s="1"/>
      <c r="X71" s="1"/>
      <c r="Y71" s="1"/>
      <c r="Z71" s="1"/>
      <c r="AA71" s="1"/>
      <c r="AB71" s="1"/>
      <c r="AC71" s="1"/>
      <c r="AD71" s="1"/>
      <c r="AE71" s="1"/>
      <c r="AF71" s="1"/>
      <c r="AG71" s="1"/>
      <c r="AH71" s="1"/>
      <c r="AI71" s="1"/>
      <c r="AJ71" s="97"/>
      <c r="AK71" s="1"/>
      <c r="AL71" s="1"/>
      <c r="AM71" s="1"/>
      <c r="AN71" s="1"/>
    </row>
    <row r="72" spans="1:40" ht="15.75" customHeight="1">
      <c r="A72" s="13" t="s">
        <v>125</v>
      </c>
      <c r="B72" s="13"/>
      <c r="C72" s="14" t="s">
        <v>162</v>
      </c>
      <c r="D72" s="14"/>
      <c r="E72" s="14"/>
      <c r="F72" s="14"/>
      <c r="G72" s="14"/>
      <c r="H72" s="14"/>
      <c r="I72" s="14"/>
      <c r="J72" s="100"/>
      <c r="K72" s="100"/>
      <c r="L72" s="100"/>
      <c r="M72" s="100"/>
      <c r="N72" s="1"/>
      <c r="O72" s="2"/>
      <c r="P72" s="2"/>
      <c r="Q72" s="2"/>
      <c r="R72" s="2"/>
      <c r="S72" s="2"/>
      <c r="T72" s="1"/>
      <c r="U72" s="1"/>
      <c r="V72" s="1"/>
      <c r="W72" s="1"/>
      <c r="X72" s="1"/>
      <c r="Y72" s="1"/>
      <c r="Z72" s="1"/>
      <c r="AA72" s="1"/>
      <c r="AB72" s="1"/>
      <c r="AC72" s="1"/>
      <c r="AD72" s="1"/>
      <c r="AE72" s="1"/>
      <c r="AF72" s="1"/>
      <c r="AG72" s="1"/>
      <c r="AH72" s="1"/>
      <c r="AI72" s="1"/>
      <c r="AJ72" s="97"/>
      <c r="AK72" s="1"/>
      <c r="AL72" s="1"/>
      <c r="AM72" s="1"/>
      <c r="AN72" s="1"/>
    </row>
    <row r="73" spans="1:40" ht="15.75" customHeight="1">
      <c r="A73" s="13"/>
      <c r="B73" s="13"/>
      <c r="C73" s="14"/>
      <c r="D73" s="14"/>
      <c r="E73" s="14"/>
      <c r="F73" s="14"/>
      <c r="G73" s="14"/>
      <c r="H73" s="14"/>
      <c r="I73" s="14"/>
      <c r="J73" s="14"/>
      <c r="K73" s="14"/>
      <c r="L73" s="14"/>
      <c r="M73" s="14"/>
      <c r="N73" s="1"/>
      <c r="O73" s="2"/>
      <c r="P73" s="2"/>
      <c r="Q73" s="2"/>
      <c r="R73" s="2"/>
      <c r="S73" s="2"/>
      <c r="T73" s="1"/>
      <c r="U73" s="1"/>
      <c r="V73" s="1"/>
      <c r="W73" s="1"/>
      <c r="X73" s="1"/>
      <c r="Y73" s="1"/>
      <c r="Z73" s="1"/>
      <c r="AA73" s="1"/>
      <c r="AB73" s="1"/>
      <c r="AC73" s="1"/>
      <c r="AD73" s="1"/>
      <c r="AE73" s="1"/>
      <c r="AF73" s="1"/>
      <c r="AG73" s="1"/>
      <c r="AH73" s="1"/>
      <c r="AI73" s="1"/>
      <c r="AJ73" s="97"/>
      <c r="AK73" s="1"/>
      <c r="AL73" s="1"/>
      <c r="AM73" s="1"/>
      <c r="AN73" s="1"/>
    </row>
    <row r="74" spans="1:40" ht="15.75" customHeight="1">
      <c r="A74" s="13"/>
      <c r="B74" s="13"/>
      <c r="C74" s="14"/>
      <c r="D74" s="14"/>
      <c r="E74" s="14"/>
      <c r="F74" s="14"/>
      <c r="G74" s="14"/>
      <c r="H74" s="14"/>
      <c r="I74" s="14"/>
      <c r="J74" s="14"/>
      <c r="K74" s="14"/>
      <c r="L74" s="14"/>
      <c r="M74" s="14"/>
      <c r="N74" s="1"/>
      <c r="O74" s="2"/>
      <c r="P74" s="2"/>
      <c r="Q74" s="2"/>
      <c r="R74" s="2"/>
      <c r="S74" s="2"/>
      <c r="T74" s="1"/>
      <c r="U74" s="1"/>
      <c r="V74" s="1"/>
      <c r="W74" s="1"/>
      <c r="X74" s="1"/>
      <c r="Y74" s="1"/>
      <c r="Z74" s="1"/>
      <c r="AA74" s="1"/>
      <c r="AB74" s="1"/>
      <c r="AC74" s="1"/>
      <c r="AD74" s="1"/>
      <c r="AE74" s="1"/>
      <c r="AF74" s="1"/>
      <c r="AG74" s="1"/>
      <c r="AH74" s="1"/>
      <c r="AI74" s="1"/>
      <c r="AJ74" s="97"/>
      <c r="AK74" s="1"/>
      <c r="AL74" s="1"/>
      <c r="AM74" s="1"/>
      <c r="AN74" s="1"/>
    </row>
    <row r="75" spans="1:40" ht="15.75" customHeight="1">
      <c r="A75" s="13"/>
      <c r="B75" s="13"/>
      <c r="C75" s="14"/>
      <c r="D75" s="14"/>
      <c r="E75" s="14"/>
      <c r="F75" s="14"/>
      <c r="G75" s="14"/>
      <c r="H75" s="14"/>
      <c r="I75" s="14"/>
      <c r="J75" s="14"/>
      <c r="K75" s="14"/>
      <c r="L75" s="14"/>
      <c r="M75" s="14"/>
      <c r="N75" s="1"/>
      <c r="O75" s="2"/>
      <c r="P75" s="2"/>
      <c r="Q75" s="2"/>
      <c r="R75" s="2"/>
      <c r="S75" s="2"/>
      <c r="T75" s="1"/>
      <c r="U75" s="1"/>
      <c r="V75" s="1"/>
      <c r="W75" s="1"/>
      <c r="X75" s="1"/>
      <c r="Y75" s="1"/>
      <c r="Z75" s="1"/>
      <c r="AA75" s="1"/>
      <c r="AB75" s="1"/>
      <c r="AC75" s="1"/>
      <c r="AD75" s="1"/>
      <c r="AE75" s="1"/>
      <c r="AF75" s="1"/>
      <c r="AG75" s="1"/>
      <c r="AH75" s="1"/>
      <c r="AI75" s="1"/>
      <c r="AJ75" s="97"/>
      <c r="AK75" s="1"/>
      <c r="AL75" s="1"/>
      <c r="AM75" s="1"/>
      <c r="AN75" s="1"/>
    </row>
    <row r="76" spans="1:40" ht="15.75" customHeight="1">
      <c r="A76" s="13"/>
      <c r="B76" s="13"/>
      <c r="C76" s="14"/>
      <c r="D76" s="14"/>
      <c r="E76" s="14"/>
      <c r="F76" s="14"/>
      <c r="G76" s="14"/>
      <c r="H76" s="14"/>
      <c r="I76" s="14"/>
      <c r="J76" s="14"/>
      <c r="K76" s="14"/>
      <c r="L76" s="14"/>
      <c r="M76" s="14"/>
      <c r="N76" s="1"/>
      <c r="O76" s="2"/>
      <c r="P76" s="2"/>
      <c r="Q76" s="2"/>
      <c r="R76" s="2"/>
      <c r="S76" s="2"/>
      <c r="T76" s="1"/>
      <c r="U76" s="1"/>
      <c r="V76" s="1"/>
      <c r="W76" s="1"/>
      <c r="X76" s="1"/>
      <c r="Y76" s="1"/>
      <c r="Z76" s="1"/>
      <c r="AA76" s="1"/>
      <c r="AB76" s="1"/>
      <c r="AC76" s="1"/>
      <c r="AD76" s="1"/>
      <c r="AE76" s="1"/>
      <c r="AF76" s="1"/>
      <c r="AG76" s="1"/>
      <c r="AH76" s="1"/>
      <c r="AI76" s="1"/>
      <c r="AJ76" s="97"/>
      <c r="AK76" s="1"/>
      <c r="AL76" s="1"/>
      <c r="AM76" s="1"/>
      <c r="AN76" s="1"/>
    </row>
    <row r="77" spans="1:40" ht="15.75" customHeight="1">
      <c r="A77" s="13"/>
      <c r="B77" s="13"/>
      <c r="C77" s="14"/>
      <c r="D77" s="14"/>
      <c r="E77" s="14"/>
      <c r="F77" s="14"/>
      <c r="G77" s="14"/>
      <c r="H77" s="14"/>
      <c r="I77" s="14"/>
      <c r="J77" s="14"/>
      <c r="K77" s="14"/>
      <c r="L77" s="14"/>
      <c r="M77" s="14"/>
      <c r="N77" s="1"/>
      <c r="O77" s="2"/>
      <c r="P77" s="2"/>
      <c r="Q77" s="2"/>
      <c r="R77" s="2"/>
      <c r="S77" s="2"/>
      <c r="T77" s="1"/>
      <c r="U77" s="1"/>
      <c r="V77" s="1"/>
      <c r="W77" s="1"/>
      <c r="X77" s="1"/>
      <c r="Y77" s="1"/>
      <c r="Z77" s="1"/>
      <c r="AA77" s="1"/>
      <c r="AB77" s="1"/>
      <c r="AC77" s="1"/>
      <c r="AD77" s="1"/>
      <c r="AE77" s="1"/>
      <c r="AF77" s="1"/>
      <c r="AG77" s="1"/>
      <c r="AH77" s="1"/>
      <c r="AI77" s="1"/>
      <c r="AJ77" s="97"/>
      <c r="AK77" s="1"/>
      <c r="AL77" s="1"/>
      <c r="AM77" s="1"/>
      <c r="AN77" s="1"/>
    </row>
    <row r="78" spans="1:40" ht="15.75" customHeight="1">
      <c r="A78" s="13"/>
      <c r="B78" s="13"/>
      <c r="C78" s="14"/>
      <c r="D78" s="14"/>
      <c r="E78" s="14"/>
      <c r="F78" s="14"/>
      <c r="G78" s="14"/>
      <c r="H78" s="14"/>
      <c r="I78" s="14"/>
      <c r="J78" s="14"/>
      <c r="K78" s="14"/>
      <c r="L78" s="14"/>
      <c r="M78" s="14"/>
      <c r="N78" s="1"/>
      <c r="O78" s="2"/>
      <c r="P78" s="2"/>
      <c r="Q78" s="2"/>
      <c r="R78" s="2"/>
      <c r="S78" s="2"/>
      <c r="T78" s="1"/>
      <c r="U78" s="1"/>
      <c r="V78" s="1"/>
      <c r="W78" s="1"/>
      <c r="X78" s="1"/>
      <c r="Y78" s="1"/>
      <c r="Z78" s="1"/>
      <c r="AA78" s="1"/>
      <c r="AB78" s="1"/>
      <c r="AC78" s="1"/>
      <c r="AD78" s="1"/>
      <c r="AE78" s="1"/>
      <c r="AF78" s="1"/>
      <c r="AG78" s="1"/>
      <c r="AH78" s="1"/>
      <c r="AI78" s="1"/>
      <c r="AJ78" s="97"/>
      <c r="AK78" s="1"/>
      <c r="AL78" s="1"/>
      <c r="AM78" s="1"/>
      <c r="AN78" s="1"/>
    </row>
    <row r="79" spans="1:40" ht="15.75" customHeight="1">
      <c r="A79" s="13"/>
      <c r="B79" s="13"/>
      <c r="C79" s="14"/>
      <c r="D79" s="14"/>
      <c r="E79" s="14"/>
      <c r="F79" s="14"/>
      <c r="G79" s="14"/>
      <c r="H79" s="14"/>
      <c r="I79" s="14"/>
      <c r="J79" s="14"/>
      <c r="K79" s="14"/>
      <c r="L79" s="14"/>
      <c r="M79" s="14"/>
      <c r="N79" s="1"/>
      <c r="O79" s="2"/>
      <c r="P79" s="2"/>
      <c r="Q79" s="2"/>
      <c r="R79" s="2"/>
      <c r="S79" s="2"/>
      <c r="T79" s="1"/>
      <c r="U79" s="1"/>
      <c r="V79" s="1"/>
      <c r="W79" s="1"/>
      <c r="X79" s="1"/>
      <c r="Y79" s="1"/>
      <c r="Z79" s="1"/>
      <c r="AA79" s="1"/>
      <c r="AB79" s="1"/>
      <c r="AC79" s="1"/>
      <c r="AD79" s="1"/>
      <c r="AE79" s="1"/>
      <c r="AF79" s="1"/>
      <c r="AG79" s="1"/>
      <c r="AH79" s="1"/>
      <c r="AI79" s="1"/>
      <c r="AJ79" s="97"/>
      <c r="AK79" s="1"/>
      <c r="AL79" s="1"/>
      <c r="AM79" s="1"/>
      <c r="AN79" s="1"/>
    </row>
    <row r="80" spans="1:40" ht="15.75" customHeight="1">
      <c r="A80" s="13"/>
      <c r="B80" s="13"/>
      <c r="C80" s="14"/>
      <c r="D80" s="14"/>
      <c r="E80" s="14"/>
      <c r="F80" s="14"/>
      <c r="G80" s="14"/>
      <c r="H80" s="14"/>
      <c r="I80" s="14"/>
      <c r="J80" s="14"/>
      <c r="K80" s="14"/>
      <c r="L80" s="14"/>
      <c r="M80" s="14"/>
      <c r="N80" s="1"/>
      <c r="O80" s="2"/>
      <c r="P80" s="2"/>
      <c r="Q80" s="2"/>
      <c r="R80" s="2"/>
      <c r="S80" s="2"/>
      <c r="T80" s="1"/>
      <c r="U80" s="1"/>
      <c r="V80" s="1"/>
      <c r="W80" s="1"/>
      <c r="X80" s="1"/>
      <c r="Y80" s="1"/>
      <c r="Z80" s="1"/>
      <c r="AA80" s="1"/>
      <c r="AB80" s="1"/>
      <c r="AC80" s="1"/>
      <c r="AD80" s="1"/>
      <c r="AE80" s="1"/>
      <c r="AF80" s="1"/>
      <c r="AG80" s="1"/>
      <c r="AH80" s="1"/>
      <c r="AI80" s="1"/>
      <c r="AJ80" s="97"/>
      <c r="AK80" s="1"/>
      <c r="AL80" s="1"/>
      <c r="AM80" s="1"/>
      <c r="AN80" s="1"/>
    </row>
    <row r="81" spans="1:40" ht="15.75" customHeight="1">
      <c r="A81" s="1"/>
      <c r="B81" s="1"/>
      <c r="C81" s="1"/>
      <c r="D81" s="1"/>
      <c r="E81" s="1"/>
      <c r="F81" s="1"/>
      <c r="G81" s="1"/>
      <c r="H81" s="1"/>
      <c r="I81" s="1"/>
      <c r="J81" s="1"/>
      <c r="K81" s="1"/>
      <c r="L81" s="1"/>
      <c r="M81" s="1"/>
      <c r="N81" s="2"/>
      <c r="O81" s="2"/>
      <c r="P81" s="2"/>
      <c r="Q81" s="2"/>
      <c r="R81" s="2"/>
      <c r="S81" s="2"/>
      <c r="T81" s="1"/>
      <c r="U81" s="1"/>
      <c r="V81" s="1"/>
      <c r="W81" s="1"/>
      <c r="X81" s="1"/>
      <c r="Y81" s="1"/>
      <c r="Z81" s="1"/>
      <c r="AA81" s="1"/>
      <c r="AB81" s="1"/>
      <c r="AC81" s="1"/>
      <c r="AD81" s="1"/>
      <c r="AE81" s="1"/>
      <c r="AF81" s="1"/>
      <c r="AG81" s="1"/>
      <c r="AH81" s="1"/>
      <c r="AI81" s="1"/>
      <c r="AJ81" s="97"/>
      <c r="AK81" s="1"/>
      <c r="AL81" s="1"/>
      <c r="AM81" s="1"/>
      <c r="AN81" s="1"/>
    </row>
    <row r="82" spans="1:40" ht="15.75" customHeight="1">
      <c r="A82" s="238" t="s">
        <v>124</v>
      </c>
      <c r="B82" s="218" t="s">
        <v>81</v>
      </c>
      <c r="C82" s="218" t="s">
        <v>1</v>
      </c>
      <c r="D82" s="218" t="s">
        <v>3</v>
      </c>
      <c r="E82" s="220" t="s">
        <v>5</v>
      </c>
      <c r="F82" s="221" t="s">
        <v>7</v>
      </c>
      <c r="G82" s="194"/>
      <c r="H82" s="218" t="s">
        <v>9</v>
      </c>
      <c r="I82" s="218" t="s">
        <v>11</v>
      </c>
      <c r="J82" s="218" t="s">
        <v>13</v>
      </c>
      <c r="K82" s="221" t="s">
        <v>82</v>
      </c>
      <c r="L82" s="194"/>
      <c r="M82" s="218" t="s">
        <v>19</v>
      </c>
      <c r="N82" s="38"/>
      <c r="O82" s="2"/>
      <c r="P82" s="2"/>
      <c r="Q82" s="2"/>
      <c r="R82" s="2"/>
      <c r="S82" s="2"/>
      <c r="T82" s="1"/>
      <c r="U82" s="1"/>
      <c r="V82" s="1"/>
      <c r="W82" s="1"/>
      <c r="X82" s="1"/>
      <c r="Y82" s="1"/>
      <c r="Z82" s="1"/>
      <c r="AA82" s="1"/>
      <c r="AB82" s="1"/>
      <c r="AC82" s="1"/>
      <c r="AD82" s="1"/>
      <c r="AE82" s="1"/>
      <c r="AF82" s="1"/>
      <c r="AG82" s="1"/>
      <c r="AH82" s="1"/>
      <c r="AI82" s="1"/>
      <c r="AJ82" s="97"/>
      <c r="AK82" s="1"/>
      <c r="AL82" s="1"/>
      <c r="AM82" s="1"/>
      <c r="AN82" s="1"/>
    </row>
    <row r="83" spans="1:40" ht="15" customHeight="1">
      <c r="A83" s="219"/>
      <c r="B83" s="219"/>
      <c r="C83" s="219"/>
      <c r="D83" s="219"/>
      <c r="E83" s="219"/>
      <c r="F83" s="39" t="s">
        <v>83</v>
      </c>
      <c r="G83" s="39" t="s">
        <v>84</v>
      </c>
      <c r="H83" s="219"/>
      <c r="I83" s="219"/>
      <c r="J83" s="219"/>
      <c r="K83" s="40" t="s">
        <v>85</v>
      </c>
      <c r="L83" s="40" t="s">
        <v>86</v>
      </c>
      <c r="M83" s="219"/>
      <c r="N83" s="1"/>
      <c r="O83" s="2"/>
      <c r="P83" s="2"/>
      <c r="Q83" s="2"/>
      <c r="R83" s="2"/>
      <c r="S83" s="2"/>
      <c r="T83" s="1"/>
      <c r="U83" s="1"/>
      <c r="V83" s="1"/>
      <c r="W83" s="1"/>
      <c r="X83" s="1"/>
      <c r="Y83" s="1"/>
      <c r="Z83" s="1"/>
      <c r="AA83" s="1"/>
      <c r="AB83" s="1"/>
      <c r="AC83" s="1"/>
      <c r="AD83" s="1"/>
      <c r="AE83" s="1"/>
      <c r="AF83" s="1"/>
      <c r="AG83" s="1"/>
      <c r="AH83" s="1"/>
      <c r="AI83" s="1"/>
      <c r="AJ83" s="97"/>
      <c r="AK83" s="1"/>
      <c r="AL83" s="1"/>
      <c r="AM83" s="1"/>
      <c r="AN83" s="1"/>
    </row>
    <row r="84" spans="1:40" ht="15.75" customHeight="1">
      <c r="A84" s="13"/>
      <c r="B84" s="13"/>
      <c r="C84" s="14" t="s">
        <v>162</v>
      </c>
      <c r="D84" s="14"/>
      <c r="E84" s="14"/>
      <c r="F84" s="14"/>
      <c r="G84" s="14"/>
      <c r="H84" s="14"/>
      <c r="I84" s="14"/>
      <c r="J84" s="100"/>
      <c r="K84" s="100"/>
      <c r="L84" s="100"/>
      <c r="M84" s="100"/>
      <c r="N84" s="1"/>
      <c r="O84" s="2"/>
      <c r="P84" s="2"/>
      <c r="Q84" s="2"/>
      <c r="R84" s="2"/>
      <c r="S84" s="2"/>
      <c r="T84" s="1"/>
      <c r="U84" s="1"/>
      <c r="V84" s="1"/>
      <c r="W84" s="1"/>
      <c r="X84" s="1"/>
      <c r="Y84" s="1"/>
      <c r="Z84" s="1"/>
      <c r="AA84" s="1"/>
      <c r="AB84" s="1"/>
      <c r="AC84" s="1"/>
      <c r="AD84" s="1"/>
      <c r="AE84" s="1"/>
      <c r="AF84" s="1"/>
      <c r="AG84" s="1"/>
      <c r="AH84" s="1"/>
      <c r="AI84" s="1"/>
      <c r="AJ84" s="97"/>
      <c r="AK84" s="1"/>
      <c r="AL84" s="1"/>
      <c r="AM84" s="1"/>
      <c r="AN84" s="1"/>
    </row>
    <row r="85" spans="1:40" ht="15.75" customHeight="1">
      <c r="A85" s="13"/>
      <c r="B85" s="13"/>
      <c r="C85" s="14"/>
      <c r="D85" s="14"/>
      <c r="E85" s="14"/>
      <c r="F85" s="14"/>
      <c r="G85" s="14"/>
      <c r="H85" s="14"/>
      <c r="I85" s="14"/>
      <c r="J85" s="14"/>
      <c r="K85" s="14"/>
      <c r="L85" s="14"/>
      <c r="M85" s="14"/>
      <c r="N85" s="1"/>
      <c r="O85" s="2"/>
      <c r="P85" s="2"/>
      <c r="Q85" s="2"/>
      <c r="R85" s="2"/>
      <c r="S85" s="2"/>
      <c r="T85" s="1"/>
      <c r="U85" s="1"/>
      <c r="V85" s="1"/>
      <c r="W85" s="1"/>
      <c r="X85" s="1"/>
      <c r="Y85" s="1"/>
      <c r="Z85" s="1"/>
      <c r="AA85" s="1"/>
      <c r="AB85" s="1"/>
      <c r="AC85" s="1"/>
      <c r="AD85" s="1"/>
      <c r="AE85" s="1"/>
      <c r="AF85" s="1"/>
      <c r="AG85" s="1"/>
      <c r="AH85" s="1"/>
      <c r="AI85" s="1"/>
      <c r="AJ85" s="97"/>
      <c r="AK85" s="1"/>
      <c r="AL85" s="1"/>
      <c r="AM85" s="1"/>
      <c r="AN85" s="1"/>
    </row>
    <row r="86" spans="1:40" ht="15.75" customHeight="1">
      <c r="A86" s="13"/>
      <c r="B86" s="13"/>
      <c r="C86" s="14"/>
      <c r="D86" s="14"/>
      <c r="E86" s="14"/>
      <c r="F86" s="14"/>
      <c r="G86" s="14"/>
      <c r="H86" s="14"/>
      <c r="I86" s="14"/>
      <c r="J86" s="14"/>
      <c r="K86" s="14"/>
      <c r="L86" s="14"/>
      <c r="M86" s="14"/>
      <c r="N86" s="1"/>
      <c r="O86" s="2"/>
      <c r="P86" s="2"/>
      <c r="Q86" s="2"/>
      <c r="R86" s="2"/>
      <c r="S86" s="2"/>
      <c r="T86" s="1"/>
      <c r="U86" s="1"/>
      <c r="V86" s="1"/>
      <c r="W86" s="1"/>
      <c r="X86" s="1"/>
      <c r="Y86" s="1"/>
      <c r="Z86" s="1"/>
      <c r="AA86" s="1"/>
      <c r="AB86" s="1"/>
      <c r="AC86" s="1"/>
      <c r="AD86" s="1"/>
      <c r="AE86" s="1"/>
      <c r="AF86" s="1"/>
      <c r="AG86" s="1"/>
      <c r="AH86" s="1"/>
      <c r="AI86" s="1"/>
      <c r="AJ86" s="97"/>
      <c r="AK86" s="1"/>
      <c r="AL86" s="1"/>
      <c r="AM86" s="1"/>
      <c r="AN86" s="1"/>
    </row>
    <row r="87" spans="1:40" ht="15.75" customHeight="1">
      <c r="A87" s="13"/>
      <c r="B87" s="13"/>
      <c r="C87" s="14"/>
      <c r="D87" s="14"/>
      <c r="E87" s="14"/>
      <c r="F87" s="14"/>
      <c r="G87" s="14"/>
      <c r="H87" s="14"/>
      <c r="I87" s="14"/>
      <c r="J87" s="14"/>
      <c r="K87" s="14"/>
      <c r="L87" s="14"/>
      <c r="M87" s="14"/>
      <c r="N87" s="1"/>
      <c r="O87" s="2"/>
      <c r="P87" s="2"/>
      <c r="Q87" s="2"/>
      <c r="R87" s="2"/>
      <c r="S87" s="2"/>
      <c r="T87" s="1"/>
      <c r="U87" s="1"/>
      <c r="V87" s="1"/>
      <c r="W87" s="1"/>
      <c r="X87" s="1"/>
      <c r="Y87" s="1"/>
      <c r="Z87" s="1"/>
      <c r="AA87" s="1"/>
      <c r="AB87" s="1"/>
      <c r="AC87" s="1"/>
      <c r="AD87" s="1"/>
      <c r="AE87" s="1"/>
      <c r="AF87" s="1"/>
      <c r="AG87" s="1"/>
      <c r="AH87" s="1"/>
      <c r="AI87" s="1"/>
      <c r="AJ87" s="97"/>
      <c r="AK87" s="1"/>
      <c r="AL87" s="1"/>
      <c r="AM87" s="1"/>
      <c r="AN87" s="1"/>
    </row>
    <row r="88" spans="1:40" ht="15.75" customHeight="1">
      <c r="A88" s="13"/>
      <c r="B88" s="13"/>
      <c r="C88" s="14"/>
      <c r="D88" s="14"/>
      <c r="E88" s="14"/>
      <c r="F88" s="14"/>
      <c r="G88" s="14"/>
      <c r="H88" s="14"/>
      <c r="I88" s="14"/>
      <c r="J88" s="14"/>
      <c r="K88" s="14"/>
      <c r="L88" s="14"/>
      <c r="M88" s="14"/>
      <c r="N88" s="1"/>
      <c r="O88" s="2"/>
      <c r="P88" s="2"/>
      <c r="Q88" s="2"/>
      <c r="R88" s="2"/>
      <c r="S88" s="2"/>
      <c r="T88" s="1"/>
      <c r="U88" s="1"/>
      <c r="V88" s="1"/>
      <c r="W88" s="1"/>
      <c r="X88" s="1"/>
      <c r="Y88" s="1"/>
      <c r="Z88" s="1"/>
      <c r="AA88" s="1"/>
      <c r="AB88" s="1"/>
      <c r="AC88" s="1"/>
      <c r="AD88" s="1"/>
      <c r="AE88" s="1"/>
      <c r="AF88" s="1"/>
      <c r="AG88" s="1"/>
      <c r="AH88" s="1"/>
      <c r="AI88" s="1"/>
      <c r="AJ88" s="97"/>
      <c r="AK88" s="1"/>
      <c r="AL88" s="1"/>
      <c r="AM88" s="1"/>
      <c r="AN88" s="1"/>
    </row>
    <row r="89" spans="1:40" ht="15.75" customHeight="1">
      <c r="A89" s="13"/>
      <c r="B89" s="13"/>
      <c r="C89" s="14"/>
      <c r="D89" s="14"/>
      <c r="E89" s="14"/>
      <c r="F89" s="14"/>
      <c r="G89" s="14"/>
      <c r="H89" s="14"/>
      <c r="I89" s="14"/>
      <c r="J89" s="14"/>
      <c r="K89" s="14"/>
      <c r="L89" s="14"/>
      <c r="M89" s="14"/>
      <c r="N89" s="1"/>
      <c r="O89" s="2"/>
      <c r="P89" s="2"/>
      <c r="Q89" s="2"/>
      <c r="R89" s="2"/>
      <c r="S89" s="2"/>
      <c r="T89" s="1"/>
      <c r="U89" s="1"/>
      <c r="V89" s="1"/>
      <c r="W89" s="1"/>
      <c r="X89" s="1"/>
      <c r="Y89" s="1"/>
      <c r="Z89" s="1"/>
      <c r="AA89" s="1"/>
      <c r="AB89" s="1"/>
      <c r="AC89" s="1"/>
      <c r="AD89" s="1"/>
      <c r="AE89" s="1"/>
      <c r="AF89" s="1"/>
      <c r="AG89" s="1"/>
      <c r="AH89" s="1"/>
      <c r="AI89" s="1"/>
      <c r="AJ89" s="97"/>
      <c r="AK89" s="1"/>
      <c r="AL89" s="1"/>
      <c r="AM89" s="1"/>
      <c r="AN89" s="1"/>
    </row>
    <row r="90" spans="1:40" ht="15.75" customHeight="1">
      <c r="A90" s="13"/>
      <c r="B90" s="13"/>
      <c r="C90" s="14"/>
      <c r="D90" s="14"/>
      <c r="E90" s="14"/>
      <c r="F90" s="14"/>
      <c r="G90" s="14"/>
      <c r="H90" s="14"/>
      <c r="I90" s="14"/>
      <c r="J90" s="14"/>
      <c r="K90" s="14"/>
      <c r="L90" s="14"/>
      <c r="M90" s="14"/>
      <c r="N90" s="1"/>
      <c r="O90" s="2"/>
      <c r="P90" s="2"/>
      <c r="Q90" s="2"/>
      <c r="R90" s="2"/>
      <c r="S90" s="2"/>
      <c r="T90" s="1"/>
      <c r="U90" s="1"/>
      <c r="V90" s="1"/>
      <c r="W90" s="1"/>
      <c r="X90" s="1"/>
      <c r="Y90" s="1"/>
      <c r="Z90" s="1"/>
      <c r="AA90" s="1"/>
      <c r="AB90" s="1"/>
      <c r="AC90" s="1"/>
      <c r="AD90" s="1"/>
      <c r="AE90" s="1"/>
      <c r="AF90" s="1"/>
      <c r="AG90" s="1"/>
      <c r="AH90" s="1"/>
      <c r="AI90" s="1"/>
      <c r="AJ90" s="97"/>
      <c r="AK90" s="1"/>
      <c r="AL90" s="1"/>
      <c r="AM90" s="1"/>
      <c r="AN90" s="1"/>
    </row>
    <row r="91" spans="1:40" ht="15.75" customHeight="1">
      <c r="A91" s="13"/>
      <c r="B91" s="13"/>
      <c r="C91" s="14"/>
      <c r="D91" s="14"/>
      <c r="E91" s="14"/>
      <c r="F91" s="14"/>
      <c r="G91" s="14"/>
      <c r="H91" s="14"/>
      <c r="I91" s="14"/>
      <c r="J91" s="14"/>
      <c r="K91" s="14"/>
      <c r="L91" s="14"/>
      <c r="M91" s="14"/>
      <c r="N91" s="1"/>
      <c r="O91" s="2"/>
      <c r="P91" s="2"/>
      <c r="Q91" s="2"/>
      <c r="R91" s="2"/>
      <c r="S91" s="2"/>
      <c r="T91" s="1"/>
      <c r="U91" s="1"/>
      <c r="V91" s="1"/>
      <c r="W91" s="1"/>
      <c r="X91" s="1"/>
      <c r="Y91" s="1"/>
      <c r="Z91" s="1"/>
      <c r="AA91" s="1"/>
      <c r="AB91" s="1"/>
      <c r="AC91" s="1"/>
      <c r="AD91" s="1"/>
      <c r="AE91" s="1"/>
      <c r="AF91" s="1"/>
      <c r="AG91" s="1"/>
      <c r="AH91" s="1"/>
      <c r="AI91" s="1"/>
      <c r="AJ91" s="97"/>
      <c r="AK91" s="1"/>
      <c r="AL91" s="1"/>
      <c r="AM91" s="1"/>
      <c r="AN91" s="1"/>
    </row>
    <row r="92" spans="1:40" ht="15.75" customHeight="1">
      <c r="A92" s="13"/>
      <c r="B92" s="13"/>
      <c r="C92" s="14"/>
      <c r="D92" s="14"/>
      <c r="E92" s="14"/>
      <c r="F92" s="14"/>
      <c r="G92" s="14"/>
      <c r="H92" s="14"/>
      <c r="I92" s="14"/>
      <c r="J92" s="14"/>
      <c r="K92" s="14"/>
      <c r="L92" s="14"/>
      <c r="M92" s="14"/>
      <c r="N92" s="1"/>
      <c r="O92" s="2"/>
      <c r="P92" s="2"/>
      <c r="Q92" s="2"/>
      <c r="R92" s="2"/>
      <c r="S92" s="2"/>
      <c r="T92" s="1"/>
      <c r="U92" s="1"/>
      <c r="V92" s="1"/>
      <c r="W92" s="1"/>
      <c r="X92" s="1"/>
      <c r="Y92" s="1"/>
      <c r="Z92" s="1"/>
      <c r="AA92" s="1"/>
      <c r="AB92" s="1"/>
      <c r="AC92" s="1"/>
      <c r="AD92" s="1"/>
      <c r="AE92" s="1"/>
      <c r="AF92" s="1"/>
      <c r="AG92" s="1"/>
      <c r="AH92" s="1"/>
      <c r="AI92" s="1"/>
      <c r="AJ92" s="97"/>
      <c r="AK92" s="1"/>
      <c r="AL92" s="1"/>
      <c r="AM92" s="1"/>
      <c r="AN92" s="1"/>
    </row>
    <row r="93" spans="1:40" ht="15.75" customHeight="1">
      <c r="A93" s="1"/>
      <c r="B93" s="1"/>
      <c r="C93" s="1"/>
      <c r="D93" s="1"/>
      <c r="E93" s="1"/>
      <c r="F93" s="1"/>
      <c r="G93" s="1"/>
      <c r="H93" s="1"/>
      <c r="I93" s="1"/>
      <c r="J93" s="1"/>
      <c r="K93" s="1"/>
      <c r="L93" s="1"/>
      <c r="M93" s="1"/>
      <c r="N93" s="2"/>
      <c r="O93" s="2"/>
      <c r="P93" s="2"/>
      <c r="Q93" s="2"/>
      <c r="R93" s="2"/>
      <c r="S93" s="2"/>
      <c r="T93" s="1"/>
      <c r="U93" s="1"/>
      <c r="V93" s="1"/>
      <c r="W93" s="1"/>
      <c r="X93" s="1"/>
      <c r="Y93" s="1"/>
      <c r="Z93" s="1"/>
      <c r="AA93" s="1"/>
      <c r="AB93" s="1"/>
      <c r="AC93" s="1"/>
      <c r="AD93" s="1"/>
      <c r="AE93" s="1"/>
      <c r="AF93" s="1"/>
      <c r="AG93" s="1"/>
      <c r="AH93" s="1"/>
      <c r="AI93" s="1"/>
      <c r="AJ93" s="97"/>
      <c r="AK93" s="1"/>
      <c r="AL93" s="1"/>
      <c r="AM93" s="1"/>
      <c r="AN93" s="1"/>
    </row>
    <row r="94" spans="1:40" ht="15.75" customHeight="1">
      <c r="A94" s="238" t="s">
        <v>159</v>
      </c>
      <c r="B94" s="218" t="s">
        <v>81</v>
      </c>
      <c r="C94" s="218" t="s">
        <v>1</v>
      </c>
      <c r="D94" s="218" t="s">
        <v>3</v>
      </c>
      <c r="E94" s="220" t="s">
        <v>5</v>
      </c>
      <c r="F94" s="221" t="s">
        <v>7</v>
      </c>
      <c r="G94" s="194"/>
      <c r="H94" s="218" t="s">
        <v>9</v>
      </c>
      <c r="I94" s="218" t="s">
        <v>11</v>
      </c>
      <c r="J94" s="218" t="s">
        <v>13</v>
      </c>
      <c r="K94" s="221" t="s">
        <v>82</v>
      </c>
      <c r="L94" s="194"/>
      <c r="M94" s="218" t="s">
        <v>19</v>
      </c>
      <c r="N94" s="38"/>
      <c r="O94" s="2"/>
      <c r="P94" s="2"/>
      <c r="Q94" s="2"/>
      <c r="R94" s="2"/>
      <c r="S94" s="2"/>
      <c r="T94" s="1"/>
      <c r="U94" s="1"/>
      <c r="V94" s="1"/>
      <c r="W94" s="1"/>
      <c r="X94" s="1"/>
      <c r="Y94" s="1"/>
      <c r="Z94" s="1"/>
      <c r="AA94" s="1"/>
      <c r="AB94" s="1"/>
      <c r="AC94" s="1"/>
      <c r="AD94" s="1"/>
      <c r="AE94" s="1"/>
      <c r="AF94" s="1"/>
      <c r="AG94" s="1"/>
      <c r="AH94" s="1"/>
      <c r="AI94" s="1"/>
      <c r="AJ94" s="97"/>
      <c r="AK94" s="1"/>
      <c r="AL94" s="1"/>
      <c r="AM94" s="1"/>
      <c r="AN94" s="1"/>
    </row>
    <row r="95" spans="1:40" ht="15.75" customHeight="1">
      <c r="A95" s="219"/>
      <c r="B95" s="219"/>
      <c r="C95" s="219"/>
      <c r="D95" s="219"/>
      <c r="E95" s="219"/>
      <c r="F95" s="39" t="s">
        <v>83</v>
      </c>
      <c r="G95" s="39" t="s">
        <v>84</v>
      </c>
      <c r="H95" s="219"/>
      <c r="I95" s="219"/>
      <c r="J95" s="219"/>
      <c r="K95" s="40" t="s">
        <v>85</v>
      </c>
      <c r="L95" s="40" t="s">
        <v>86</v>
      </c>
      <c r="M95" s="219"/>
      <c r="N95" s="1"/>
      <c r="O95" s="2"/>
      <c r="P95" s="2"/>
      <c r="Q95" s="2"/>
      <c r="R95" s="2"/>
      <c r="S95" s="2"/>
      <c r="T95" s="1"/>
      <c r="U95" s="1"/>
      <c r="V95" s="1"/>
      <c r="W95" s="1"/>
      <c r="X95" s="1"/>
      <c r="Y95" s="1"/>
      <c r="Z95" s="1"/>
      <c r="AA95" s="1"/>
      <c r="AB95" s="1"/>
      <c r="AC95" s="1"/>
      <c r="AD95" s="1"/>
      <c r="AE95" s="1"/>
      <c r="AF95" s="1"/>
      <c r="AG95" s="1"/>
      <c r="AH95" s="1"/>
      <c r="AI95" s="1"/>
      <c r="AJ95" s="97"/>
      <c r="AK95" s="1"/>
      <c r="AL95" s="1"/>
      <c r="AM95" s="1"/>
      <c r="AN95" s="1"/>
    </row>
    <row r="96" spans="1:40" ht="15.75" customHeight="1">
      <c r="A96" s="13"/>
      <c r="B96" s="13"/>
      <c r="C96" s="14"/>
      <c r="D96" s="14"/>
      <c r="E96" s="14"/>
      <c r="F96" s="14"/>
      <c r="G96" s="14"/>
      <c r="H96" s="14"/>
      <c r="I96" s="14"/>
      <c r="J96" s="100"/>
      <c r="K96" s="100"/>
      <c r="L96" s="100"/>
      <c r="M96" s="100"/>
      <c r="N96" s="1"/>
      <c r="O96" s="2"/>
      <c r="P96" s="2"/>
      <c r="Q96" s="2"/>
      <c r="R96" s="2"/>
      <c r="S96" s="2"/>
      <c r="T96" s="1"/>
      <c r="U96" s="1"/>
      <c r="V96" s="1"/>
      <c r="W96" s="1"/>
      <c r="X96" s="1"/>
      <c r="Y96" s="1"/>
      <c r="Z96" s="1"/>
      <c r="AA96" s="1"/>
      <c r="AB96" s="1"/>
      <c r="AC96" s="1"/>
      <c r="AD96" s="1"/>
      <c r="AE96" s="1"/>
      <c r="AF96" s="1"/>
      <c r="AG96" s="1"/>
      <c r="AH96" s="1"/>
      <c r="AI96" s="1"/>
      <c r="AJ96" s="97"/>
      <c r="AK96" s="1"/>
      <c r="AL96" s="1"/>
      <c r="AM96" s="1"/>
      <c r="AN96" s="1"/>
    </row>
    <row r="97" spans="1:40" ht="15.75" customHeight="1">
      <c r="A97" s="13"/>
      <c r="B97" s="13"/>
      <c r="C97" s="14"/>
      <c r="D97" s="14"/>
      <c r="E97" s="14"/>
      <c r="F97" s="14"/>
      <c r="G97" s="14"/>
      <c r="H97" s="14"/>
      <c r="I97" s="14"/>
      <c r="J97" s="14"/>
      <c r="K97" s="14"/>
      <c r="L97" s="14"/>
      <c r="M97" s="14"/>
      <c r="N97" s="1"/>
      <c r="O97" s="2"/>
      <c r="P97" s="2"/>
      <c r="Q97" s="2"/>
      <c r="R97" s="2"/>
      <c r="S97" s="2"/>
      <c r="T97" s="1"/>
      <c r="U97" s="1"/>
      <c r="V97" s="1"/>
      <c r="W97" s="1"/>
      <c r="X97" s="1"/>
      <c r="Y97" s="1"/>
      <c r="Z97" s="1"/>
      <c r="AA97" s="1"/>
      <c r="AB97" s="1"/>
      <c r="AC97" s="1"/>
      <c r="AD97" s="1"/>
      <c r="AE97" s="1"/>
      <c r="AF97" s="1"/>
      <c r="AG97" s="1"/>
      <c r="AH97" s="1"/>
      <c r="AI97" s="1"/>
      <c r="AJ97" s="97"/>
      <c r="AK97" s="1"/>
      <c r="AL97" s="1"/>
      <c r="AM97" s="1"/>
      <c r="AN97" s="1"/>
    </row>
    <row r="98" spans="1:40" ht="15.75" customHeight="1">
      <c r="A98" s="13"/>
      <c r="B98" s="13"/>
      <c r="C98" s="14"/>
      <c r="D98" s="14"/>
      <c r="E98" s="14"/>
      <c r="F98" s="14"/>
      <c r="G98" s="14"/>
      <c r="H98" s="14"/>
      <c r="I98" s="14"/>
      <c r="J98" s="14"/>
      <c r="K98" s="14"/>
      <c r="L98" s="14"/>
      <c r="M98" s="14"/>
      <c r="N98" s="1"/>
      <c r="O98" s="2"/>
      <c r="P98" s="2"/>
      <c r="Q98" s="2"/>
      <c r="R98" s="2"/>
      <c r="S98" s="2"/>
      <c r="T98" s="1"/>
      <c r="U98" s="1"/>
      <c r="V98" s="1"/>
      <c r="W98" s="1"/>
      <c r="X98" s="1"/>
      <c r="Y98" s="1"/>
      <c r="Z98" s="1"/>
      <c r="AA98" s="1"/>
      <c r="AB98" s="1"/>
      <c r="AC98" s="1"/>
      <c r="AD98" s="1"/>
      <c r="AE98" s="1"/>
      <c r="AF98" s="1"/>
      <c r="AG98" s="1"/>
      <c r="AH98" s="1"/>
      <c r="AI98" s="1"/>
      <c r="AJ98" s="97"/>
      <c r="AK98" s="1"/>
      <c r="AL98" s="1"/>
      <c r="AM98" s="1"/>
      <c r="AN98" s="1"/>
    </row>
    <row r="99" spans="1:40" ht="15.75" customHeight="1">
      <c r="A99" s="13"/>
      <c r="B99" s="13"/>
      <c r="C99" s="14"/>
      <c r="D99" s="14"/>
      <c r="E99" s="14"/>
      <c r="F99" s="14"/>
      <c r="G99" s="14"/>
      <c r="H99" s="14"/>
      <c r="I99" s="14"/>
      <c r="J99" s="14"/>
      <c r="K99" s="14"/>
      <c r="L99" s="14"/>
      <c r="M99" s="14"/>
      <c r="N99" s="1"/>
      <c r="O99" s="2"/>
      <c r="P99" s="2"/>
      <c r="Q99" s="2"/>
      <c r="R99" s="2"/>
      <c r="S99" s="2"/>
      <c r="T99" s="1"/>
      <c r="U99" s="1"/>
      <c r="V99" s="1"/>
      <c r="W99" s="1"/>
      <c r="X99" s="1"/>
      <c r="Y99" s="1"/>
      <c r="Z99" s="1"/>
      <c r="AA99" s="1"/>
      <c r="AB99" s="1"/>
      <c r="AC99" s="1"/>
      <c r="AD99" s="1"/>
      <c r="AE99" s="1"/>
      <c r="AF99" s="1"/>
      <c r="AG99" s="1"/>
      <c r="AH99" s="1"/>
      <c r="AI99" s="1"/>
      <c r="AJ99" s="97"/>
      <c r="AK99" s="1"/>
      <c r="AL99" s="1"/>
      <c r="AM99" s="1"/>
      <c r="AN99" s="1"/>
    </row>
    <row r="100" spans="1:40" ht="15.75" customHeight="1">
      <c r="A100" s="13"/>
      <c r="B100" s="13"/>
      <c r="C100" s="14"/>
      <c r="D100" s="14"/>
      <c r="E100" s="14"/>
      <c r="F100" s="14"/>
      <c r="G100" s="14"/>
      <c r="H100" s="14"/>
      <c r="I100" s="14"/>
      <c r="J100" s="14"/>
      <c r="K100" s="14"/>
      <c r="L100" s="14"/>
      <c r="M100" s="14"/>
      <c r="N100" s="1"/>
      <c r="O100" s="2"/>
      <c r="P100" s="2"/>
      <c r="Q100" s="2"/>
      <c r="R100" s="2"/>
      <c r="S100" s="2"/>
      <c r="T100" s="1"/>
      <c r="U100" s="1"/>
      <c r="V100" s="1"/>
      <c r="W100" s="1"/>
      <c r="X100" s="1"/>
      <c r="Y100" s="1"/>
      <c r="Z100" s="1"/>
      <c r="AA100" s="1"/>
      <c r="AB100" s="1"/>
      <c r="AC100" s="1"/>
      <c r="AD100" s="1"/>
      <c r="AE100" s="1"/>
      <c r="AF100" s="1"/>
      <c r="AG100" s="1"/>
      <c r="AH100" s="1"/>
      <c r="AI100" s="1"/>
      <c r="AJ100" s="97"/>
      <c r="AK100" s="1"/>
      <c r="AL100" s="1"/>
      <c r="AM100" s="1"/>
      <c r="AN100" s="1"/>
    </row>
    <row r="101" spans="1:40" ht="15.75" customHeight="1">
      <c r="A101" s="13"/>
      <c r="B101" s="13"/>
      <c r="C101" s="14"/>
      <c r="D101" s="14"/>
      <c r="E101" s="14"/>
      <c r="F101" s="14"/>
      <c r="G101" s="14"/>
      <c r="H101" s="14"/>
      <c r="I101" s="14"/>
      <c r="J101" s="14"/>
      <c r="K101" s="14"/>
      <c r="L101" s="14"/>
      <c r="M101" s="14"/>
      <c r="N101" s="1"/>
      <c r="O101" s="2"/>
      <c r="P101" s="2"/>
      <c r="Q101" s="2"/>
      <c r="R101" s="2"/>
      <c r="S101" s="2"/>
      <c r="T101" s="1"/>
      <c r="U101" s="1"/>
      <c r="V101" s="1"/>
      <c r="W101" s="1"/>
      <c r="X101" s="1"/>
      <c r="Y101" s="1"/>
      <c r="Z101" s="1"/>
      <c r="AA101" s="1"/>
      <c r="AB101" s="1"/>
      <c r="AC101" s="1"/>
      <c r="AD101" s="1"/>
      <c r="AE101" s="1"/>
      <c r="AF101" s="1"/>
      <c r="AG101" s="1"/>
      <c r="AH101" s="1"/>
      <c r="AI101" s="1"/>
      <c r="AJ101" s="97"/>
      <c r="AK101" s="1"/>
      <c r="AL101" s="1"/>
      <c r="AM101" s="1"/>
      <c r="AN101" s="1"/>
    </row>
    <row r="102" spans="1:40" ht="15.75" customHeight="1">
      <c r="A102" s="13"/>
      <c r="B102" s="13"/>
      <c r="C102" s="14"/>
      <c r="D102" s="14"/>
      <c r="E102" s="14"/>
      <c r="F102" s="14"/>
      <c r="G102" s="14"/>
      <c r="H102" s="14"/>
      <c r="I102" s="14"/>
      <c r="J102" s="14"/>
      <c r="K102" s="14"/>
      <c r="L102" s="14"/>
      <c r="M102" s="14"/>
      <c r="N102" s="1"/>
      <c r="O102" s="2"/>
      <c r="P102" s="2"/>
      <c r="Q102" s="2"/>
      <c r="R102" s="2"/>
      <c r="S102" s="2"/>
      <c r="T102" s="1"/>
      <c r="U102" s="1"/>
      <c r="V102" s="1"/>
      <c r="W102" s="1"/>
      <c r="X102" s="1"/>
      <c r="Y102" s="1"/>
      <c r="Z102" s="1"/>
      <c r="AA102" s="1"/>
      <c r="AB102" s="1"/>
      <c r="AC102" s="1"/>
      <c r="AD102" s="1"/>
      <c r="AE102" s="1"/>
      <c r="AF102" s="1"/>
      <c r="AG102" s="1"/>
      <c r="AH102" s="1"/>
      <c r="AI102" s="1"/>
      <c r="AJ102" s="97"/>
      <c r="AK102" s="1"/>
      <c r="AL102" s="1"/>
      <c r="AM102" s="1"/>
      <c r="AN102" s="1"/>
    </row>
    <row r="103" spans="1:40" ht="15.75" customHeight="1">
      <c r="A103" s="13"/>
      <c r="B103" s="13"/>
      <c r="C103" s="14"/>
      <c r="D103" s="14"/>
      <c r="E103" s="14"/>
      <c r="F103" s="14"/>
      <c r="G103" s="14"/>
      <c r="H103" s="14"/>
      <c r="I103" s="14"/>
      <c r="J103" s="14"/>
      <c r="K103" s="14"/>
      <c r="L103" s="14"/>
      <c r="M103" s="14"/>
      <c r="N103" s="1"/>
      <c r="O103" s="2"/>
      <c r="P103" s="2"/>
      <c r="Q103" s="2"/>
      <c r="R103" s="2"/>
      <c r="S103" s="2"/>
      <c r="T103" s="1"/>
      <c r="U103" s="1"/>
      <c r="V103" s="1"/>
      <c r="W103" s="1"/>
      <c r="X103" s="1"/>
      <c r="Y103" s="1"/>
      <c r="Z103" s="1"/>
      <c r="AA103" s="1"/>
      <c r="AB103" s="1"/>
      <c r="AC103" s="1"/>
      <c r="AD103" s="1"/>
      <c r="AE103" s="1"/>
      <c r="AF103" s="1"/>
      <c r="AG103" s="1"/>
      <c r="AH103" s="1"/>
      <c r="AI103" s="1"/>
      <c r="AJ103" s="97"/>
      <c r="AK103" s="1"/>
      <c r="AL103" s="1"/>
      <c r="AM103" s="1"/>
      <c r="AN103" s="1"/>
    </row>
    <row r="104" spans="1:40" ht="15.75" customHeight="1">
      <c r="A104" s="13"/>
      <c r="B104" s="13"/>
      <c r="C104" s="14"/>
      <c r="D104" s="14"/>
      <c r="E104" s="14"/>
      <c r="F104" s="14"/>
      <c r="G104" s="14"/>
      <c r="H104" s="14"/>
      <c r="I104" s="14"/>
      <c r="J104" s="14"/>
      <c r="K104" s="14"/>
      <c r="L104" s="14"/>
      <c r="M104" s="14"/>
      <c r="N104" s="1"/>
      <c r="O104" s="2"/>
      <c r="P104" s="2"/>
      <c r="Q104" s="2"/>
      <c r="R104" s="2"/>
      <c r="S104" s="2"/>
      <c r="T104" s="1"/>
      <c r="U104" s="1"/>
      <c r="V104" s="1"/>
      <c r="W104" s="1"/>
      <c r="X104" s="1"/>
      <c r="Y104" s="1"/>
      <c r="Z104" s="1"/>
      <c r="AA104" s="1"/>
      <c r="AB104" s="1"/>
      <c r="AC104" s="1"/>
      <c r="AD104" s="1"/>
      <c r="AE104" s="1"/>
      <c r="AF104" s="1"/>
      <c r="AG104" s="1"/>
      <c r="AH104" s="1"/>
      <c r="AI104" s="1"/>
      <c r="AJ104" s="97"/>
      <c r="AK104" s="1"/>
      <c r="AL104" s="1"/>
      <c r="AM104" s="1"/>
      <c r="AN104" s="1"/>
    </row>
    <row r="105" spans="1:40" ht="15.75" customHeight="1">
      <c r="A105" s="97"/>
      <c r="B105" s="97"/>
      <c r="C105" s="97"/>
      <c r="D105" s="97"/>
      <c r="E105" s="97"/>
      <c r="F105" s="97"/>
      <c r="G105" s="97"/>
      <c r="H105" s="97"/>
      <c r="I105" s="97"/>
      <c r="J105" s="97"/>
      <c r="K105" s="97"/>
      <c r="L105" s="97"/>
      <c r="M105" s="97"/>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97"/>
      <c r="AK105" s="1"/>
      <c r="AL105" s="1"/>
      <c r="AM105" s="1"/>
      <c r="AN105" s="1"/>
    </row>
    <row r="106" spans="1:40" ht="15.75" customHeight="1">
      <c r="A106" s="97"/>
      <c r="B106" s="97"/>
      <c r="C106" s="97"/>
      <c r="D106" s="97"/>
      <c r="E106" s="97"/>
      <c r="F106" s="97"/>
      <c r="G106" s="97"/>
      <c r="H106" s="97"/>
      <c r="I106" s="97"/>
      <c r="J106" s="97"/>
      <c r="K106" s="97"/>
      <c r="L106" s="97"/>
      <c r="M106" s="97"/>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97"/>
      <c r="AK106" s="1"/>
      <c r="AL106" s="1"/>
      <c r="AM106" s="1"/>
      <c r="AN106" s="1"/>
    </row>
    <row r="107" spans="1:40" ht="15.75" customHeight="1">
      <c r="A107" s="1"/>
      <c r="B107" s="1"/>
      <c r="C107" s="1"/>
      <c r="D107" s="1"/>
      <c r="E107" s="1"/>
      <c r="F107" s="1"/>
      <c r="G107" s="1"/>
      <c r="H107" s="1"/>
      <c r="I107" s="1"/>
      <c r="J107" s="1"/>
      <c r="K107" s="1"/>
      <c r="L107" s="1"/>
      <c r="M107" s="1"/>
      <c r="N107" s="2"/>
      <c r="O107" s="2"/>
      <c r="P107" s="2"/>
      <c r="Q107" s="2"/>
      <c r="R107" s="2"/>
      <c r="S107" s="2"/>
      <c r="T107" s="1"/>
      <c r="U107" s="1"/>
      <c r="V107" s="1"/>
      <c r="W107" s="1"/>
      <c r="X107" s="1"/>
      <c r="Y107" s="1"/>
      <c r="Z107" s="1"/>
      <c r="AA107" s="1"/>
      <c r="AB107" s="1"/>
      <c r="AC107" s="1"/>
      <c r="AD107" s="1"/>
      <c r="AE107" s="1"/>
      <c r="AF107" s="1"/>
      <c r="AG107" s="1"/>
      <c r="AH107" s="1"/>
      <c r="AI107" s="1"/>
      <c r="AJ107" s="1"/>
      <c r="AK107" s="1"/>
      <c r="AL107" s="1"/>
      <c r="AM107" s="1"/>
      <c r="AN107" s="1"/>
    </row>
    <row r="108" spans="1:40" ht="15.75" customHeight="1">
      <c r="A108" s="1"/>
      <c r="B108" s="1"/>
      <c r="C108" s="1"/>
      <c r="D108" s="1"/>
      <c r="E108" s="1"/>
      <c r="F108" s="1"/>
      <c r="G108" s="1"/>
      <c r="H108" s="1"/>
      <c r="I108" s="1"/>
      <c r="J108" s="1"/>
      <c r="K108" s="1"/>
      <c r="L108" s="1"/>
      <c r="M108" s="1"/>
      <c r="N108" s="2"/>
      <c r="O108" s="2"/>
      <c r="P108" s="2"/>
      <c r="Q108" s="2"/>
      <c r="R108" s="2"/>
      <c r="S108" s="2"/>
      <c r="T108" s="1"/>
      <c r="U108" s="1"/>
      <c r="V108" s="1"/>
      <c r="W108" s="1"/>
      <c r="X108" s="1"/>
      <c r="Y108" s="1"/>
      <c r="Z108" s="1"/>
      <c r="AA108" s="1"/>
      <c r="AB108" s="1"/>
      <c r="AC108" s="1"/>
      <c r="AD108" s="1"/>
      <c r="AE108" s="1"/>
      <c r="AF108" s="1"/>
      <c r="AG108" s="1"/>
      <c r="AH108" s="1"/>
      <c r="AI108" s="1"/>
      <c r="AJ108" s="1"/>
      <c r="AK108" s="1"/>
      <c r="AL108" s="1"/>
      <c r="AM108" s="1"/>
      <c r="AN108" s="1"/>
    </row>
    <row r="109" spans="1:40" ht="15.75" customHeight="1">
      <c r="A109" s="1"/>
      <c r="B109" s="1"/>
      <c r="C109" s="1"/>
      <c r="D109" s="1"/>
      <c r="E109" s="1"/>
      <c r="F109" s="1"/>
      <c r="G109" s="1"/>
      <c r="H109" s="1"/>
      <c r="I109" s="1"/>
      <c r="J109" s="1"/>
      <c r="K109" s="1"/>
      <c r="L109" s="1"/>
      <c r="M109" s="1"/>
      <c r="N109" s="2"/>
      <c r="O109" s="2"/>
      <c r="P109" s="2"/>
      <c r="Q109" s="2"/>
      <c r="R109" s="2"/>
      <c r="S109" s="2"/>
      <c r="T109" s="1"/>
      <c r="U109" s="1"/>
      <c r="V109" s="1"/>
      <c r="W109" s="1"/>
      <c r="X109" s="1"/>
      <c r="Y109" s="1"/>
      <c r="Z109" s="1"/>
      <c r="AA109" s="1"/>
      <c r="AB109" s="1"/>
      <c r="AC109" s="1"/>
      <c r="AD109" s="1"/>
      <c r="AE109" s="1"/>
      <c r="AF109" s="1"/>
      <c r="AG109" s="1"/>
      <c r="AH109" s="1"/>
      <c r="AI109" s="1"/>
      <c r="AJ109" s="1"/>
      <c r="AK109" s="1"/>
      <c r="AL109" s="1"/>
      <c r="AM109" s="1"/>
      <c r="AN109" s="1"/>
    </row>
    <row r="110" spans="1:40" ht="15.75" customHeight="1">
      <c r="A110" s="1"/>
      <c r="B110" s="1"/>
      <c r="C110" s="1"/>
      <c r="D110" s="1"/>
      <c r="E110" s="1"/>
      <c r="F110" s="1"/>
      <c r="G110" s="1"/>
      <c r="H110" s="1"/>
      <c r="I110" s="1"/>
      <c r="J110" s="1"/>
      <c r="K110" s="1"/>
      <c r="L110" s="1"/>
      <c r="M110" s="1"/>
      <c r="N110" s="2"/>
      <c r="O110" s="2"/>
      <c r="P110" s="2"/>
      <c r="Q110" s="2"/>
      <c r="R110" s="2"/>
      <c r="S110" s="2"/>
      <c r="T110" s="1"/>
      <c r="U110" s="1"/>
      <c r="V110" s="1"/>
      <c r="W110" s="1"/>
      <c r="X110" s="1"/>
      <c r="Y110" s="1"/>
      <c r="Z110" s="1"/>
      <c r="AA110" s="1"/>
      <c r="AB110" s="1"/>
      <c r="AC110" s="1"/>
      <c r="AD110" s="1"/>
      <c r="AE110" s="1"/>
      <c r="AF110" s="1"/>
      <c r="AG110" s="1"/>
      <c r="AH110" s="1"/>
      <c r="AI110" s="1"/>
      <c r="AJ110" s="1"/>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1"/>
      <c r="AK111" s="1"/>
      <c r="AL111" s="1"/>
      <c r="AM111" s="1"/>
      <c r="AN111" s="1"/>
    </row>
    <row r="112" spans="1:40" ht="15.75" customHeight="1">
      <c r="A112" s="1"/>
      <c r="B112" s="1"/>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1"/>
      <c r="AK112" s="1"/>
      <c r="AL112" s="1"/>
      <c r="AM112" s="1"/>
      <c r="AN112" s="1"/>
    </row>
    <row r="113" spans="1:40" ht="15.75" customHeight="1">
      <c r="A113" s="1"/>
      <c r="B113" s="1"/>
      <c r="C113" s="1"/>
      <c r="D113" s="1"/>
      <c r="E113" s="1"/>
      <c r="F113" s="1"/>
      <c r="G113" s="1"/>
      <c r="H113" s="1"/>
      <c r="I113" s="1"/>
      <c r="J113" s="1"/>
      <c r="K113" s="1"/>
      <c r="L113" s="1"/>
      <c r="M113" s="1"/>
      <c r="N113" s="2"/>
      <c r="O113" s="2"/>
      <c r="P113" s="2"/>
      <c r="Q113" s="2"/>
      <c r="R113" s="2"/>
      <c r="S113" s="2"/>
      <c r="T113" s="1"/>
      <c r="U113" s="1"/>
      <c r="V113" s="1"/>
      <c r="W113" s="1"/>
      <c r="X113" s="1"/>
      <c r="Y113" s="1"/>
      <c r="Z113" s="1"/>
      <c r="AA113" s="1"/>
      <c r="AB113" s="1"/>
      <c r="AC113" s="1"/>
      <c r="AD113" s="1"/>
      <c r="AE113" s="1"/>
      <c r="AF113" s="1"/>
      <c r="AG113" s="1"/>
      <c r="AH113" s="1"/>
      <c r="AI113" s="1"/>
      <c r="AJ113" s="1"/>
      <c r="AK113" s="1"/>
      <c r="AL113" s="1"/>
      <c r="AM113" s="1"/>
      <c r="AN113" s="1"/>
    </row>
    <row r="114" spans="1:40" ht="15.75" customHeight="1">
      <c r="A114" s="1"/>
      <c r="B114" s="1"/>
      <c r="C114" s="1"/>
      <c r="D114" s="1"/>
      <c r="E114" s="1"/>
      <c r="F114" s="1"/>
      <c r="G114" s="1"/>
      <c r="H114" s="1"/>
      <c r="I114" s="1"/>
      <c r="J114" s="1"/>
      <c r="K114" s="1"/>
      <c r="L114" s="1"/>
      <c r="M114" s="1"/>
      <c r="N114" s="2"/>
      <c r="O114" s="2"/>
      <c r="P114" s="2"/>
      <c r="Q114" s="2"/>
      <c r="R114" s="2"/>
      <c r="S114" s="2"/>
      <c r="T114" s="1"/>
      <c r="U114" s="1"/>
      <c r="V114" s="1"/>
      <c r="W114" s="1"/>
      <c r="X114" s="1"/>
      <c r="Y114" s="1"/>
      <c r="Z114" s="1"/>
      <c r="AA114" s="1"/>
      <c r="AB114" s="1"/>
      <c r="AC114" s="1"/>
      <c r="AD114" s="1"/>
      <c r="AE114" s="1"/>
      <c r="AF114" s="1"/>
      <c r="AG114" s="1"/>
      <c r="AH114" s="1"/>
      <c r="AI114" s="1"/>
      <c r="AJ114" s="1"/>
      <c r="AK114" s="1"/>
      <c r="AL114" s="1"/>
      <c r="AM114" s="1"/>
      <c r="AN114" s="1"/>
    </row>
    <row r="115" spans="1:40" ht="15.75" customHeight="1">
      <c r="A115" s="1"/>
      <c r="B115" s="1"/>
      <c r="C115" s="1"/>
      <c r="D115" s="1"/>
      <c r="E115" s="1"/>
      <c r="F115" s="1"/>
      <c r="G115" s="1"/>
      <c r="H115" s="1"/>
      <c r="I115" s="1"/>
      <c r="J115" s="1"/>
      <c r="K115" s="1"/>
      <c r="L115" s="1"/>
      <c r="M115" s="1"/>
      <c r="N115" s="2"/>
      <c r="O115" s="2"/>
      <c r="P115" s="2"/>
      <c r="Q115" s="2"/>
      <c r="R115" s="2"/>
      <c r="S115" s="2"/>
      <c r="T115" s="1"/>
      <c r="U115" s="1"/>
      <c r="V115" s="1"/>
      <c r="W115" s="1"/>
      <c r="X115" s="1"/>
      <c r="Y115" s="1"/>
      <c r="Z115" s="1"/>
      <c r="AA115" s="1"/>
      <c r="AB115" s="1"/>
      <c r="AC115" s="1"/>
      <c r="AD115" s="1"/>
      <c r="AE115" s="1"/>
      <c r="AF115" s="1"/>
      <c r="AG115" s="1"/>
      <c r="AH115" s="1"/>
      <c r="AI115" s="1"/>
      <c r="AJ115" s="1"/>
      <c r="AK115" s="1"/>
      <c r="AL115" s="1"/>
      <c r="AM115" s="1"/>
      <c r="AN115" s="1"/>
    </row>
    <row r="116" spans="1:40" ht="15.75" customHeight="1">
      <c r="A116" s="1"/>
      <c r="B116" s="1"/>
      <c r="C116" s="1"/>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1"/>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1"/>
      <c r="AK117" s="1"/>
      <c r="AL117" s="1"/>
      <c r="AM117" s="1"/>
      <c r="AN117" s="1"/>
    </row>
    <row r="118" spans="1:40" ht="15.75" customHeight="1">
      <c r="A118" s="1"/>
      <c r="B118" s="1"/>
      <c r="C118" s="1"/>
      <c r="D118" s="1"/>
      <c r="E118" s="1"/>
      <c r="F118" s="1"/>
      <c r="G118" s="1"/>
      <c r="H118" s="1"/>
      <c r="I118" s="1"/>
      <c r="J118" s="1"/>
      <c r="K118" s="1"/>
      <c r="L118" s="1"/>
      <c r="M118" s="1"/>
      <c r="N118" s="2"/>
      <c r="O118" s="2"/>
      <c r="P118" s="2"/>
      <c r="Q118" s="2"/>
      <c r="R118" s="2"/>
      <c r="S118" s="2"/>
      <c r="T118" s="1"/>
      <c r="U118" s="1"/>
      <c r="V118" s="1"/>
      <c r="W118" s="1"/>
      <c r="X118" s="1"/>
      <c r="Y118" s="1"/>
      <c r="Z118" s="1"/>
      <c r="AA118" s="1"/>
      <c r="AB118" s="1"/>
      <c r="AC118" s="1"/>
      <c r="AD118" s="1"/>
      <c r="AE118" s="1"/>
      <c r="AF118" s="1"/>
      <c r="AG118" s="1"/>
      <c r="AH118" s="1"/>
      <c r="AI118" s="1"/>
      <c r="AJ118" s="1"/>
      <c r="AK118" s="1"/>
      <c r="AL118" s="1"/>
      <c r="AM118" s="1"/>
      <c r="AN118" s="1"/>
    </row>
    <row r="119" spans="1:40" ht="15.75" customHeight="1">
      <c r="A119" s="1"/>
      <c r="B119" s="1"/>
      <c r="C119" s="1"/>
      <c r="D119" s="1"/>
      <c r="E119" s="1"/>
      <c r="F119" s="1"/>
      <c r="G119" s="1"/>
      <c r="H119" s="1"/>
      <c r="I119" s="1"/>
      <c r="J119" s="1"/>
      <c r="K119" s="1"/>
      <c r="L119" s="1"/>
      <c r="M119" s="1"/>
      <c r="N119" s="2"/>
      <c r="O119" s="2"/>
      <c r="P119" s="2"/>
      <c r="Q119" s="2"/>
      <c r="R119" s="2"/>
      <c r="S119" s="2"/>
      <c r="T119" s="1"/>
      <c r="U119" s="1"/>
      <c r="V119" s="1"/>
      <c r="W119" s="1"/>
      <c r="X119" s="1"/>
      <c r="Y119" s="1"/>
      <c r="Z119" s="1"/>
      <c r="AA119" s="1"/>
      <c r="AB119" s="1"/>
      <c r="AC119" s="1"/>
      <c r="AD119" s="1"/>
      <c r="AE119" s="1"/>
      <c r="AF119" s="1"/>
      <c r="AG119" s="1"/>
      <c r="AH119" s="1"/>
      <c r="AI119" s="1"/>
      <c r="AJ119" s="1"/>
      <c r="AK119" s="1"/>
      <c r="AL119" s="1"/>
      <c r="AM119" s="1"/>
      <c r="AN119" s="1"/>
    </row>
    <row r="120" spans="1:40" ht="15.75" customHeight="1">
      <c r="A120" s="1"/>
      <c r="B120" s="1"/>
      <c r="C120" s="1"/>
      <c r="D120" s="1"/>
      <c r="E120" s="1"/>
      <c r="F120" s="1"/>
      <c r="G120" s="1"/>
      <c r="H120" s="1"/>
      <c r="I120" s="1"/>
      <c r="J120" s="1"/>
      <c r="K120" s="1"/>
      <c r="L120" s="1"/>
      <c r="M120" s="1"/>
      <c r="N120" s="2"/>
      <c r="O120" s="2"/>
      <c r="P120" s="2"/>
      <c r="Q120" s="2"/>
      <c r="R120" s="2"/>
      <c r="S120" s="2"/>
      <c r="T120" s="1"/>
      <c r="U120" s="1"/>
      <c r="V120" s="1"/>
      <c r="W120" s="1"/>
      <c r="X120" s="1"/>
      <c r="Y120" s="1"/>
      <c r="Z120" s="1"/>
      <c r="AA120" s="1"/>
      <c r="AB120" s="1"/>
      <c r="AC120" s="1"/>
      <c r="AD120" s="1"/>
      <c r="AE120" s="1"/>
      <c r="AF120" s="1"/>
      <c r="AG120" s="1"/>
      <c r="AH120" s="1"/>
      <c r="AI120" s="1"/>
      <c r="AJ120" s="1"/>
      <c r="AK120" s="1"/>
      <c r="AL120" s="1"/>
      <c r="AM120" s="1"/>
      <c r="AN120" s="1"/>
    </row>
    <row r="121" spans="1:40" ht="15.75" customHeight="1">
      <c r="A121" s="1"/>
      <c r="B121" s="1"/>
      <c r="C121" s="1"/>
      <c r="D121" s="1"/>
      <c r="E121" s="1"/>
      <c r="F121" s="1"/>
      <c r="G121" s="1"/>
      <c r="H121" s="1"/>
      <c r="I121" s="1"/>
      <c r="J121" s="1"/>
      <c r="K121" s="1"/>
      <c r="L121" s="1"/>
      <c r="M121" s="1"/>
      <c r="N121" s="2"/>
      <c r="O121" s="2"/>
      <c r="P121" s="2"/>
      <c r="Q121" s="2"/>
      <c r="R121" s="2"/>
      <c r="S121" s="2"/>
      <c r="T121" s="1"/>
      <c r="U121" s="1"/>
      <c r="V121" s="1"/>
      <c r="W121" s="1"/>
      <c r="X121" s="1"/>
      <c r="Y121" s="1"/>
      <c r="Z121" s="1"/>
      <c r="AA121" s="1"/>
      <c r="AB121" s="1"/>
      <c r="AC121" s="1"/>
      <c r="AD121" s="1"/>
      <c r="AE121" s="1"/>
      <c r="AF121" s="1"/>
      <c r="AG121" s="1"/>
      <c r="AH121" s="1"/>
      <c r="AI121" s="1"/>
      <c r="AJ121" s="1"/>
      <c r="AK121" s="1"/>
      <c r="AL121" s="1"/>
      <c r="AM121" s="1"/>
      <c r="AN121" s="1"/>
    </row>
    <row r="122" spans="1:40" ht="15.75" customHeight="1">
      <c r="A122" s="1"/>
      <c r="B122" s="1"/>
      <c r="C122" s="1"/>
      <c r="D122" s="1"/>
      <c r="E122" s="1"/>
      <c r="F122" s="1"/>
      <c r="G122" s="1"/>
      <c r="H122" s="1"/>
      <c r="I122" s="1"/>
      <c r="J122" s="1"/>
      <c r="K122" s="1"/>
      <c r="L122" s="1"/>
      <c r="M122" s="1"/>
      <c r="N122" s="2"/>
      <c r="O122" s="2"/>
      <c r="P122" s="2"/>
      <c r="Q122" s="2"/>
      <c r="R122" s="2"/>
      <c r="S122" s="2"/>
      <c r="T122" s="1"/>
      <c r="U122" s="1"/>
      <c r="V122" s="1"/>
      <c r="W122" s="1"/>
      <c r="X122" s="1"/>
      <c r="Y122" s="1"/>
      <c r="Z122" s="1"/>
      <c r="AA122" s="1"/>
      <c r="AB122" s="1"/>
      <c r="AC122" s="1"/>
      <c r="AD122" s="1"/>
      <c r="AE122" s="1"/>
      <c r="AF122" s="1"/>
      <c r="AG122" s="1"/>
      <c r="AH122" s="1"/>
      <c r="AI122" s="1"/>
      <c r="AJ122" s="1"/>
      <c r="AK122" s="1"/>
      <c r="AL122" s="1"/>
      <c r="AM122" s="1"/>
      <c r="AN122" s="1"/>
    </row>
    <row r="123" spans="1:40" ht="15.75" customHeight="1">
      <c r="A123" s="1"/>
      <c r="B123" s="1"/>
      <c r="C123" s="1"/>
      <c r="D123" s="1"/>
      <c r="E123" s="1"/>
      <c r="F123" s="1"/>
      <c r="G123" s="1"/>
      <c r="H123" s="1"/>
      <c r="I123" s="1"/>
      <c r="J123" s="1"/>
      <c r="K123" s="1"/>
      <c r="L123" s="1"/>
      <c r="M123" s="1"/>
      <c r="N123" s="2"/>
      <c r="O123" s="2"/>
      <c r="P123" s="2"/>
      <c r="Q123" s="2"/>
      <c r="R123" s="2"/>
      <c r="S123" s="2"/>
      <c r="T123" s="1"/>
      <c r="U123" s="1"/>
      <c r="V123" s="1"/>
      <c r="W123" s="1"/>
      <c r="X123" s="1"/>
      <c r="Y123" s="1"/>
      <c r="Z123" s="1"/>
      <c r="AA123" s="1"/>
      <c r="AB123" s="1"/>
      <c r="AC123" s="1"/>
      <c r="AD123" s="1"/>
      <c r="AE123" s="1"/>
      <c r="AF123" s="1"/>
      <c r="AG123" s="1"/>
      <c r="AH123" s="1"/>
      <c r="AI123" s="1"/>
      <c r="AJ123" s="1"/>
      <c r="AK123" s="1"/>
      <c r="AL123" s="1"/>
      <c r="AM123" s="1"/>
      <c r="AN123" s="1"/>
    </row>
    <row r="124" spans="1:40" ht="15.75" customHeight="1">
      <c r="A124" s="1"/>
      <c r="B124" s="1"/>
      <c r="C124" s="1"/>
      <c r="D124" s="1"/>
      <c r="E124" s="1"/>
      <c r="F124" s="1"/>
      <c r="G124" s="1"/>
      <c r="H124" s="1"/>
      <c r="I124" s="1"/>
      <c r="J124" s="1"/>
      <c r="K124" s="1"/>
      <c r="L124" s="1"/>
      <c r="M124" s="1"/>
      <c r="N124" s="2"/>
      <c r="O124" s="2"/>
      <c r="P124" s="2"/>
      <c r="Q124" s="2"/>
      <c r="R124" s="2"/>
      <c r="S124" s="2"/>
      <c r="T124" s="1"/>
      <c r="U124" s="1"/>
      <c r="V124" s="1"/>
      <c r="W124" s="1"/>
      <c r="X124" s="1"/>
      <c r="Y124" s="1"/>
      <c r="Z124" s="1"/>
      <c r="AA124" s="1"/>
      <c r="AB124" s="1"/>
      <c r="AC124" s="1"/>
      <c r="AD124" s="1"/>
      <c r="AE124" s="1"/>
      <c r="AF124" s="1"/>
      <c r="AG124" s="1"/>
      <c r="AH124" s="1"/>
      <c r="AI124" s="1"/>
      <c r="AJ124" s="1"/>
      <c r="AK124" s="1"/>
      <c r="AL124" s="1"/>
      <c r="AM124" s="1"/>
      <c r="AN124" s="1"/>
    </row>
    <row r="125" spans="1:40" ht="15.75" customHeight="1">
      <c r="A125" s="1"/>
      <c r="B125" s="1"/>
      <c r="C125" s="1"/>
      <c r="D125" s="1"/>
      <c r="E125" s="1"/>
      <c r="F125" s="1"/>
      <c r="G125" s="1"/>
      <c r="H125" s="1"/>
      <c r="I125" s="1"/>
      <c r="J125" s="1"/>
      <c r="K125" s="1"/>
      <c r="L125" s="1"/>
      <c r="M125" s="1"/>
      <c r="N125" s="2"/>
      <c r="O125" s="2"/>
      <c r="P125" s="2"/>
      <c r="Q125" s="2"/>
      <c r="R125" s="2"/>
      <c r="S125" s="2"/>
      <c r="T125" s="1"/>
      <c r="U125" s="1"/>
      <c r="V125" s="1"/>
      <c r="W125" s="1"/>
      <c r="X125" s="1"/>
      <c r="Y125" s="1"/>
      <c r="Z125" s="1"/>
      <c r="AA125" s="1"/>
      <c r="AB125" s="1"/>
      <c r="AC125" s="1"/>
      <c r="AD125" s="1"/>
      <c r="AE125" s="1"/>
      <c r="AF125" s="1"/>
      <c r="AG125" s="1"/>
      <c r="AH125" s="1"/>
      <c r="AI125" s="1"/>
      <c r="AJ125" s="1"/>
      <c r="AK125" s="1"/>
      <c r="AL125" s="1"/>
      <c r="AM125" s="1"/>
      <c r="AN125" s="1"/>
    </row>
    <row r="126" spans="1:40" ht="15.75" customHeight="1">
      <c r="A126" s="1"/>
      <c r="B126" s="1"/>
      <c r="C126" s="1"/>
      <c r="D126" s="1"/>
      <c r="E126" s="1"/>
      <c r="F126" s="1"/>
      <c r="G126" s="1"/>
      <c r="H126" s="1"/>
      <c r="I126" s="1"/>
      <c r="J126" s="1"/>
      <c r="K126" s="1"/>
      <c r="L126" s="1"/>
      <c r="M126" s="1"/>
      <c r="N126" s="2"/>
      <c r="O126" s="2"/>
      <c r="P126" s="2"/>
      <c r="Q126" s="2"/>
      <c r="R126" s="2"/>
      <c r="S126" s="2"/>
      <c r="T126" s="1"/>
      <c r="U126" s="1"/>
      <c r="V126" s="1"/>
      <c r="W126" s="1"/>
      <c r="X126" s="1"/>
      <c r="Y126" s="1"/>
      <c r="Z126" s="1"/>
      <c r="AA126" s="1"/>
      <c r="AB126" s="1"/>
      <c r="AC126" s="1"/>
      <c r="AD126" s="1"/>
      <c r="AE126" s="1"/>
      <c r="AF126" s="1"/>
      <c r="AG126" s="1"/>
      <c r="AH126" s="1"/>
      <c r="AI126" s="1"/>
      <c r="AJ126" s="1"/>
      <c r="AK126" s="1"/>
      <c r="AL126" s="1"/>
      <c r="AM126" s="1"/>
      <c r="AN126" s="1"/>
    </row>
    <row r="127" spans="1:40" ht="15.75" customHeight="1">
      <c r="A127" s="1"/>
      <c r="B127" s="1"/>
      <c r="C127" s="1"/>
      <c r="D127" s="1"/>
      <c r="E127" s="1"/>
      <c r="F127" s="1"/>
      <c r="G127" s="1"/>
      <c r="H127" s="1"/>
      <c r="I127" s="1"/>
      <c r="J127" s="1"/>
      <c r="K127" s="1"/>
      <c r="L127" s="1"/>
      <c r="M127" s="1"/>
      <c r="N127" s="2"/>
      <c r="O127" s="2"/>
      <c r="P127" s="2"/>
      <c r="Q127" s="2"/>
      <c r="R127" s="2"/>
      <c r="S127" s="2"/>
      <c r="T127" s="1"/>
      <c r="U127" s="1"/>
      <c r="V127" s="1"/>
      <c r="W127" s="1"/>
      <c r="X127" s="1"/>
      <c r="Y127" s="1"/>
      <c r="Z127" s="1"/>
      <c r="AA127" s="1"/>
      <c r="AB127" s="1"/>
      <c r="AC127" s="1"/>
      <c r="AD127" s="1"/>
      <c r="AE127" s="1"/>
      <c r="AF127" s="1"/>
      <c r="AG127" s="1"/>
      <c r="AH127" s="1"/>
      <c r="AI127" s="1"/>
      <c r="AJ127" s="1"/>
      <c r="AK127" s="1"/>
      <c r="AL127" s="1"/>
      <c r="AM127" s="1"/>
      <c r="AN127" s="1"/>
    </row>
    <row r="128" spans="1:40" ht="15.75" customHeight="1">
      <c r="A128" s="1"/>
      <c r="B128" s="1"/>
      <c r="C128" s="1"/>
      <c r="D128" s="1"/>
      <c r="E128" s="1"/>
      <c r="F128" s="1"/>
      <c r="G128" s="1"/>
      <c r="H128" s="1"/>
      <c r="I128" s="1"/>
      <c r="J128" s="1"/>
      <c r="K128" s="1"/>
      <c r="L128" s="1"/>
      <c r="M128" s="1"/>
      <c r="N128" s="2"/>
      <c r="O128" s="2"/>
      <c r="P128" s="2"/>
      <c r="Q128" s="2"/>
      <c r="R128" s="2"/>
      <c r="S128" s="2"/>
      <c r="T128" s="1"/>
      <c r="U128" s="1"/>
      <c r="V128" s="1"/>
      <c r="W128" s="1"/>
      <c r="X128" s="1"/>
      <c r="Y128" s="1"/>
      <c r="Z128" s="1"/>
      <c r="AA128" s="1"/>
      <c r="AB128" s="1"/>
      <c r="AC128" s="1"/>
      <c r="AD128" s="1"/>
      <c r="AE128" s="1"/>
      <c r="AF128" s="1"/>
      <c r="AG128" s="1"/>
      <c r="AH128" s="1"/>
      <c r="AI128" s="1"/>
      <c r="AJ128" s="1"/>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1"/>
      <c r="AK129" s="1"/>
      <c r="AL129" s="1"/>
      <c r="AM129" s="1"/>
      <c r="AN129" s="1"/>
    </row>
    <row r="130" spans="1:40" ht="15.75" customHeight="1">
      <c r="A130" s="1"/>
      <c r="B130" s="1"/>
      <c r="C130" s="1"/>
      <c r="D130" s="1"/>
      <c r="E130" s="1"/>
      <c r="F130" s="1"/>
      <c r="G130" s="1"/>
      <c r="H130" s="1"/>
      <c r="I130" s="1"/>
      <c r="J130" s="1"/>
      <c r="K130" s="1"/>
      <c r="L130" s="1"/>
      <c r="M130" s="1"/>
      <c r="N130" s="2"/>
      <c r="O130" s="2"/>
      <c r="P130" s="2"/>
      <c r="Q130" s="2"/>
      <c r="R130" s="2"/>
      <c r="S130" s="2"/>
      <c r="T130" s="1"/>
      <c r="U130" s="1"/>
      <c r="V130" s="1"/>
      <c r="W130" s="1"/>
      <c r="X130" s="1"/>
      <c r="Y130" s="1"/>
      <c r="Z130" s="1"/>
      <c r="AA130" s="1"/>
      <c r="AB130" s="1"/>
      <c r="AC130" s="1"/>
      <c r="AD130" s="1"/>
      <c r="AE130" s="1"/>
      <c r="AF130" s="1"/>
      <c r="AG130" s="1"/>
      <c r="AH130" s="1"/>
      <c r="AI130" s="1"/>
      <c r="AJ130" s="1"/>
      <c r="AK130" s="1"/>
      <c r="AL130" s="1"/>
      <c r="AM130" s="1"/>
      <c r="AN130" s="1"/>
    </row>
    <row r="131" spans="1:40" ht="15.75" customHeight="1">
      <c r="A131" s="1"/>
      <c r="B131" s="1"/>
      <c r="C131" s="1"/>
      <c r="D131" s="1"/>
      <c r="E131" s="1"/>
      <c r="F131" s="1"/>
      <c r="G131" s="1"/>
      <c r="H131" s="1"/>
      <c r="I131" s="1"/>
      <c r="J131" s="1"/>
      <c r="K131" s="1"/>
      <c r="L131" s="1"/>
      <c r="M131" s="1"/>
      <c r="N131" s="2"/>
      <c r="O131" s="2"/>
      <c r="P131" s="2"/>
      <c r="Q131" s="2"/>
      <c r="R131" s="2"/>
      <c r="S131" s="2"/>
      <c r="T131" s="1"/>
      <c r="U131" s="1"/>
      <c r="V131" s="1"/>
      <c r="W131" s="1"/>
      <c r="X131" s="1"/>
      <c r="Y131" s="1"/>
      <c r="Z131" s="1"/>
      <c r="AA131" s="1"/>
      <c r="AB131" s="1"/>
      <c r="AC131" s="1"/>
      <c r="AD131" s="1"/>
      <c r="AE131" s="1"/>
      <c r="AF131" s="1"/>
      <c r="AG131" s="1"/>
      <c r="AH131" s="1"/>
      <c r="AI131" s="1"/>
      <c r="AJ131" s="1"/>
      <c r="AK131" s="1"/>
      <c r="AL131" s="1"/>
      <c r="AM131" s="1"/>
      <c r="AN131" s="1"/>
    </row>
    <row r="132" spans="1:40" ht="15.75" customHeight="1">
      <c r="A132" s="1"/>
      <c r="B132" s="1"/>
      <c r="C132" s="1"/>
      <c r="D132" s="1"/>
      <c r="E132" s="1"/>
      <c r="F132" s="1"/>
      <c r="G132" s="1"/>
      <c r="H132" s="1"/>
      <c r="I132" s="1"/>
      <c r="J132" s="1"/>
      <c r="K132" s="1"/>
      <c r="L132" s="1"/>
      <c r="M132" s="1"/>
      <c r="N132" s="2"/>
      <c r="O132" s="2"/>
      <c r="P132" s="2"/>
      <c r="Q132" s="2"/>
      <c r="R132" s="2"/>
      <c r="S132" s="2"/>
      <c r="T132" s="1"/>
      <c r="U132" s="1"/>
      <c r="V132" s="1"/>
      <c r="W132" s="1"/>
      <c r="X132" s="1"/>
      <c r="Y132" s="1"/>
      <c r="Z132" s="1"/>
      <c r="AA132" s="1"/>
      <c r="AB132" s="1"/>
      <c r="AC132" s="1"/>
      <c r="AD132" s="1"/>
      <c r="AE132" s="1"/>
      <c r="AF132" s="1"/>
      <c r="AG132" s="1"/>
      <c r="AH132" s="1"/>
      <c r="AI132" s="1"/>
      <c r="AJ132" s="1"/>
      <c r="AK132" s="1"/>
      <c r="AL132" s="1"/>
      <c r="AM132" s="1"/>
      <c r="AN132" s="1"/>
    </row>
    <row r="133" spans="1:40" ht="15.75" customHeight="1">
      <c r="A133" s="1"/>
      <c r="B133" s="1"/>
      <c r="C133" s="1"/>
      <c r="D133" s="1"/>
      <c r="E133" s="1"/>
      <c r="F133" s="1"/>
      <c r="G133" s="1"/>
      <c r="H133" s="1"/>
      <c r="I133" s="1"/>
      <c r="J133" s="1"/>
      <c r="K133" s="1"/>
      <c r="L133" s="1"/>
      <c r="M133" s="1"/>
      <c r="N133" s="2"/>
      <c r="O133" s="2"/>
      <c r="P133" s="2"/>
      <c r="Q133" s="2"/>
      <c r="R133" s="2"/>
      <c r="S133" s="2"/>
      <c r="T133" s="1"/>
      <c r="U133" s="1"/>
      <c r="V133" s="1"/>
      <c r="W133" s="1"/>
      <c r="X133" s="1"/>
      <c r="Y133" s="1"/>
      <c r="Z133" s="1"/>
      <c r="AA133" s="1"/>
      <c r="AB133" s="1"/>
      <c r="AC133" s="1"/>
      <c r="AD133" s="1"/>
      <c r="AE133" s="1"/>
      <c r="AF133" s="1"/>
      <c r="AG133" s="1"/>
      <c r="AH133" s="1"/>
      <c r="AI133" s="1"/>
      <c r="AJ133" s="1"/>
      <c r="AK133" s="1"/>
      <c r="AL133" s="1"/>
      <c r="AM133" s="1"/>
      <c r="AN133" s="1"/>
    </row>
    <row r="134" spans="1:40" ht="15.75" customHeight="1">
      <c r="A134" s="1"/>
      <c r="B134" s="1"/>
      <c r="C134" s="1"/>
      <c r="D134" s="1"/>
      <c r="E134" s="1"/>
      <c r="F134" s="1"/>
      <c r="G134" s="1"/>
      <c r="H134" s="1"/>
      <c r="I134" s="1"/>
      <c r="J134" s="1"/>
      <c r="K134" s="1"/>
      <c r="L134" s="1"/>
      <c r="M134" s="1"/>
      <c r="N134" s="2"/>
      <c r="O134" s="2"/>
      <c r="P134" s="2"/>
      <c r="Q134" s="2"/>
      <c r="R134" s="2"/>
      <c r="S134" s="2"/>
      <c r="T134" s="1"/>
      <c r="U134" s="1"/>
      <c r="V134" s="1"/>
      <c r="W134" s="1"/>
      <c r="X134" s="1"/>
      <c r="Y134" s="1"/>
      <c r="Z134" s="1"/>
      <c r="AA134" s="1"/>
      <c r="AB134" s="1"/>
      <c r="AC134" s="1"/>
      <c r="AD134" s="1"/>
      <c r="AE134" s="1"/>
      <c r="AF134" s="1"/>
      <c r="AG134" s="1"/>
      <c r="AH134" s="1"/>
      <c r="AI134" s="1"/>
      <c r="AJ134" s="1"/>
      <c r="AK134" s="1"/>
      <c r="AL134" s="1"/>
      <c r="AM134" s="1"/>
      <c r="AN134" s="1"/>
    </row>
    <row r="135" spans="1:40" ht="15.75" customHeight="1">
      <c r="A135" s="1"/>
      <c r="B135" s="1"/>
      <c r="C135" s="1"/>
      <c r="D135" s="1"/>
      <c r="E135" s="1"/>
      <c r="F135" s="1"/>
      <c r="G135" s="1"/>
      <c r="H135" s="1"/>
      <c r="I135" s="1"/>
      <c r="J135" s="1"/>
      <c r="K135" s="1"/>
      <c r="L135" s="1"/>
      <c r="M135" s="1"/>
      <c r="N135" s="2"/>
      <c r="O135" s="2"/>
      <c r="P135" s="2"/>
      <c r="Q135" s="2"/>
      <c r="R135" s="2"/>
      <c r="S135" s="2"/>
      <c r="T135" s="1"/>
      <c r="U135" s="1"/>
      <c r="V135" s="1"/>
      <c r="W135" s="1"/>
      <c r="X135" s="1"/>
      <c r="Y135" s="1"/>
      <c r="Z135" s="1"/>
      <c r="AA135" s="1"/>
      <c r="AB135" s="1"/>
      <c r="AC135" s="1"/>
      <c r="AD135" s="1"/>
      <c r="AE135" s="1"/>
      <c r="AF135" s="1"/>
      <c r="AG135" s="1"/>
      <c r="AH135" s="1"/>
      <c r="AI135" s="1"/>
      <c r="AJ135" s="1"/>
      <c r="AK135" s="1"/>
      <c r="AL135" s="1"/>
      <c r="AM135" s="1"/>
      <c r="AN135" s="1"/>
    </row>
    <row r="136" spans="1:40" ht="15.75" customHeight="1">
      <c r="A136" s="1"/>
      <c r="B136" s="1"/>
      <c r="C136" s="1"/>
      <c r="D136" s="1"/>
      <c r="E136" s="1"/>
      <c r="F136" s="1"/>
      <c r="G136" s="1"/>
      <c r="H136" s="1"/>
      <c r="I136" s="1"/>
      <c r="J136" s="1"/>
      <c r="K136" s="1"/>
      <c r="L136" s="1"/>
      <c r="M136" s="1"/>
      <c r="N136" s="2"/>
      <c r="O136" s="2"/>
      <c r="P136" s="2"/>
      <c r="Q136" s="2"/>
      <c r="R136" s="2"/>
      <c r="S136" s="2"/>
      <c r="T136" s="1"/>
      <c r="U136" s="1"/>
      <c r="V136" s="1"/>
      <c r="W136" s="1"/>
      <c r="X136" s="1"/>
      <c r="Y136" s="1"/>
      <c r="Z136" s="1"/>
      <c r="AA136" s="1"/>
      <c r="AB136" s="1"/>
      <c r="AC136" s="1"/>
      <c r="AD136" s="1"/>
      <c r="AE136" s="1"/>
      <c r="AF136" s="1"/>
      <c r="AG136" s="1"/>
      <c r="AH136" s="1"/>
      <c r="AI136" s="1"/>
      <c r="AJ136" s="1"/>
      <c r="AK136" s="1"/>
      <c r="AL136" s="1"/>
      <c r="AM136" s="1"/>
      <c r="AN136" s="1"/>
    </row>
    <row r="137" spans="1:40" ht="15.75" customHeight="1">
      <c r="A137" s="1"/>
      <c r="B137" s="1"/>
      <c r="C137" s="1"/>
      <c r="D137" s="1"/>
      <c r="E137" s="1"/>
      <c r="F137" s="1"/>
      <c r="G137" s="1"/>
      <c r="H137" s="1"/>
      <c r="I137" s="1"/>
      <c r="J137" s="1"/>
      <c r="K137" s="1"/>
      <c r="L137" s="1"/>
      <c r="M137" s="1"/>
      <c r="N137" s="2"/>
      <c r="O137" s="2"/>
      <c r="P137" s="2"/>
      <c r="Q137" s="2"/>
      <c r="R137" s="2"/>
      <c r="S137" s="2"/>
      <c r="T137" s="1"/>
      <c r="U137" s="1"/>
      <c r="V137" s="1"/>
      <c r="W137" s="1"/>
      <c r="X137" s="1"/>
      <c r="Y137" s="1"/>
      <c r="Z137" s="1"/>
      <c r="AA137" s="1"/>
      <c r="AB137" s="1"/>
      <c r="AC137" s="1"/>
      <c r="AD137" s="1"/>
      <c r="AE137" s="1"/>
      <c r="AF137" s="1"/>
      <c r="AG137" s="1"/>
      <c r="AH137" s="1"/>
      <c r="AI137" s="1"/>
      <c r="AJ137" s="1"/>
      <c r="AK137" s="1"/>
      <c r="AL137" s="1"/>
      <c r="AM137" s="1"/>
      <c r="AN137" s="1"/>
    </row>
    <row r="138" spans="1:40" ht="15.75" customHeight="1">
      <c r="A138" s="1"/>
      <c r="B138" s="1"/>
      <c r="C138" s="1"/>
      <c r="D138" s="1"/>
      <c r="E138" s="1"/>
      <c r="F138" s="1"/>
      <c r="G138" s="1"/>
      <c r="H138" s="1"/>
      <c r="I138" s="1"/>
      <c r="J138" s="1"/>
      <c r="K138" s="1"/>
      <c r="L138" s="1"/>
      <c r="M138" s="1"/>
      <c r="N138" s="2"/>
      <c r="O138" s="2"/>
      <c r="P138" s="2"/>
      <c r="Q138" s="2"/>
      <c r="R138" s="2"/>
      <c r="S138" s="2"/>
      <c r="T138" s="1"/>
      <c r="U138" s="1"/>
      <c r="V138" s="1"/>
      <c r="W138" s="1"/>
      <c r="X138" s="1"/>
      <c r="Y138" s="1"/>
      <c r="Z138" s="1"/>
      <c r="AA138" s="1"/>
      <c r="AB138" s="1"/>
      <c r="AC138" s="1"/>
      <c r="AD138" s="1"/>
      <c r="AE138" s="1"/>
      <c r="AF138" s="1"/>
      <c r="AG138" s="1"/>
      <c r="AH138" s="1"/>
      <c r="AI138" s="1"/>
      <c r="AJ138" s="1"/>
      <c r="AK138" s="1"/>
      <c r="AL138" s="1"/>
      <c r="AM138" s="1"/>
      <c r="AN138" s="1"/>
    </row>
    <row r="139" spans="1:40" ht="15.75" customHeight="1">
      <c r="A139" s="1"/>
      <c r="B139" s="1"/>
      <c r="C139" s="1"/>
      <c r="D139" s="1"/>
      <c r="E139" s="1"/>
      <c r="F139" s="1"/>
      <c r="G139" s="1"/>
      <c r="H139" s="1"/>
      <c r="I139" s="1"/>
      <c r="J139" s="1"/>
      <c r="K139" s="1"/>
      <c r="L139" s="1"/>
      <c r="M139" s="1"/>
      <c r="N139" s="2"/>
      <c r="O139" s="2"/>
      <c r="P139" s="2"/>
      <c r="Q139" s="2"/>
      <c r="R139" s="2"/>
      <c r="S139" s="2"/>
      <c r="T139" s="1"/>
      <c r="U139" s="1"/>
      <c r="V139" s="1"/>
      <c r="W139" s="1"/>
      <c r="X139" s="1"/>
      <c r="Y139" s="1"/>
      <c r="Z139" s="1"/>
      <c r="AA139" s="1"/>
      <c r="AB139" s="1"/>
      <c r="AC139" s="1"/>
      <c r="AD139" s="1"/>
      <c r="AE139" s="1"/>
      <c r="AF139" s="1"/>
      <c r="AG139" s="1"/>
      <c r="AH139" s="1"/>
      <c r="AI139" s="1"/>
      <c r="AJ139" s="1"/>
      <c r="AK139" s="1"/>
      <c r="AL139" s="1"/>
      <c r="AM139" s="1"/>
      <c r="AN139" s="1"/>
    </row>
    <row r="140" spans="1:40" ht="15.75" customHeight="1">
      <c r="A140" s="1"/>
      <c r="B140" s="1"/>
      <c r="C140" s="1"/>
      <c r="D140" s="1"/>
      <c r="E140" s="1"/>
      <c r="F140" s="1"/>
      <c r="G140" s="1"/>
      <c r="H140" s="1"/>
      <c r="I140" s="1"/>
      <c r="J140" s="1"/>
      <c r="K140" s="1"/>
      <c r="L140" s="1"/>
      <c r="M140" s="1"/>
      <c r="N140" s="2"/>
      <c r="O140" s="2"/>
      <c r="P140" s="2"/>
      <c r="Q140" s="2"/>
      <c r="R140" s="2"/>
      <c r="S140" s="2"/>
      <c r="T140" s="1"/>
      <c r="U140" s="1"/>
      <c r="V140" s="1"/>
      <c r="W140" s="1"/>
      <c r="X140" s="1"/>
      <c r="Y140" s="1"/>
      <c r="Z140" s="1"/>
      <c r="AA140" s="1"/>
      <c r="AB140" s="1"/>
      <c r="AC140" s="1"/>
      <c r="AD140" s="1"/>
      <c r="AE140" s="1"/>
      <c r="AF140" s="1"/>
      <c r="AG140" s="1"/>
      <c r="AH140" s="1"/>
      <c r="AI140" s="1"/>
      <c r="AJ140" s="1"/>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1"/>
      <c r="AK141" s="1"/>
      <c r="AL141" s="1"/>
      <c r="AM141" s="1"/>
      <c r="AN141" s="1"/>
    </row>
    <row r="142" spans="1:40" ht="15.75" customHeight="1">
      <c r="A142" s="1"/>
      <c r="B142" s="1"/>
      <c r="C142" s="1"/>
      <c r="D142" s="1"/>
      <c r="E142" s="1"/>
      <c r="F142" s="1"/>
      <c r="G142" s="1"/>
      <c r="H142" s="1"/>
      <c r="I142" s="1"/>
      <c r="J142" s="1"/>
      <c r="K142" s="1"/>
      <c r="L142" s="1"/>
      <c r="M142" s="1"/>
      <c r="N142" s="2"/>
      <c r="O142" s="2"/>
      <c r="P142" s="2"/>
      <c r="Q142" s="2"/>
      <c r="R142" s="2"/>
      <c r="S142" s="2"/>
      <c r="T142" s="1"/>
      <c r="U142" s="1"/>
      <c r="V142" s="1"/>
      <c r="W142" s="1"/>
      <c r="X142" s="1"/>
      <c r="Y142" s="1"/>
      <c r="Z142" s="1"/>
      <c r="AA142" s="1"/>
      <c r="AB142" s="1"/>
      <c r="AC142" s="1"/>
      <c r="AD142" s="1"/>
      <c r="AE142" s="1"/>
      <c r="AF142" s="1"/>
      <c r="AG142" s="1"/>
      <c r="AH142" s="1"/>
      <c r="AI142" s="1"/>
      <c r="AJ142" s="1"/>
      <c r="AK142" s="1"/>
      <c r="AL142" s="1"/>
      <c r="AM142" s="1"/>
      <c r="AN142" s="1"/>
    </row>
    <row r="143" spans="1:40" ht="15.75" customHeight="1">
      <c r="A143" s="1"/>
      <c r="B143" s="1"/>
      <c r="C143" s="1"/>
      <c r="D143" s="1"/>
      <c r="E143" s="1"/>
      <c r="F143" s="1"/>
      <c r="G143" s="1"/>
      <c r="H143" s="1"/>
      <c r="I143" s="1"/>
      <c r="J143" s="1"/>
      <c r="K143" s="1"/>
      <c r="L143" s="1"/>
      <c r="M143" s="1"/>
      <c r="N143" s="2"/>
      <c r="O143" s="2"/>
      <c r="P143" s="2"/>
      <c r="Q143" s="2"/>
      <c r="R143" s="2"/>
      <c r="S143" s="2"/>
      <c r="T143" s="1"/>
      <c r="U143" s="1"/>
      <c r="V143" s="1"/>
      <c r="W143" s="1"/>
      <c r="X143" s="1"/>
      <c r="Y143" s="1"/>
      <c r="Z143" s="1"/>
      <c r="AA143" s="1"/>
      <c r="AB143" s="1"/>
      <c r="AC143" s="1"/>
      <c r="AD143" s="1"/>
      <c r="AE143" s="1"/>
      <c r="AF143" s="1"/>
      <c r="AG143" s="1"/>
      <c r="AH143" s="1"/>
      <c r="AI143" s="1"/>
      <c r="AJ143" s="1"/>
      <c r="AK143" s="1"/>
      <c r="AL143" s="1"/>
      <c r="AM143" s="1"/>
      <c r="AN143" s="1"/>
    </row>
    <row r="144" spans="1:40" ht="15.75" customHeight="1">
      <c r="A144" s="1"/>
      <c r="B144" s="1"/>
      <c r="C144" s="1"/>
      <c r="D144" s="1"/>
      <c r="E144" s="1"/>
      <c r="F144" s="1"/>
      <c r="G144" s="1"/>
      <c r="H144" s="1"/>
      <c r="I144" s="1"/>
      <c r="J144" s="1"/>
      <c r="K144" s="1"/>
      <c r="L144" s="1"/>
      <c r="M144" s="1"/>
      <c r="N144" s="2"/>
      <c r="O144" s="2"/>
      <c r="P144" s="2"/>
      <c r="Q144" s="2"/>
      <c r="R144" s="2"/>
      <c r="S144" s="2"/>
      <c r="T144" s="1"/>
      <c r="U144" s="1"/>
      <c r="V144" s="1"/>
      <c r="W144" s="1"/>
      <c r="X144" s="1"/>
      <c r="Y144" s="1"/>
      <c r="Z144" s="1"/>
      <c r="AA144" s="1"/>
      <c r="AB144" s="1"/>
      <c r="AC144" s="1"/>
      <c r="AD144" s="1"/>
      <c r="AE144" s="1"/>
      <c r="AF144" s="1"/>
      <c r="AG144" s="1"/>
      <c r="AH144" s="1"/>
      <c r="AI144" s="1"/>
      <c r="AJ144" s="1"/>
      <c r="AK144" s="1"/>
      <c r="AL144" s="1"/>
      <c r="AM144" s="1"/>
      <c r="AN144" s="1"/>
    </row>
    <row r="145" spans="1:40" ht="15.75" customHeight="1">
      <c r="A145" s="1"/>
      <c r="B145" s="1"/>
      <c r="C145" s="1"/>
      <c r="D145" s="1"/>
      <c r="E145" s="1"/>
      <c r="F145" s="1"/>
      <c r="G145" s="1"/>
      <c r="H145" s="1"/>
      <c r="I145" s="1"/>
      <c r="J145" s="1"/>
      <c r="K145" s="1"/>
      <c r="L145" s="1"/>
      <c r="M145" s="1"/>
      <c r="N145" s="2"/>
      <c r="O145" s="2"/>
      <c r="P145" s="2"/>
      <c r="Q145" s="2"/>
      <c r="R145" s="2"/>
      <c r="S145" s="2"/>
      <c r="T145" s="1"/>
      <c r="U145" s="1"/>
      <c r="V145" s="1"/>
      <c r="W145" s="1"/>
      <c r="X145" s="1"/>
      <c r="Y145" s="1"/>
      <c r="Z145" s="1"/>
      <c r="AA145" s="1"/>
      <c r="AB145" s="1"/>
      <c r="AC145" s="1"/>
      <c r="AD145" s="1"/>
      <c r="AE145" s="1"/>
      <c r="AF145" s="1"/>
      <c r="AG145" s="1"/>
      <c r="AH145" s="1"/>
      <c r="AI145" s="1"/>
      <c r="AJ145" s="1"/>
      <c r="AK145" s="1"/>
      <c r="AL145" s="1"/>
      <c r="AM145" s="1"/>
      <c r="AN145" s="1"/>
    </row>
    <row r="146" spans="1:40" ht="15.75" customHeight="1">
      <c r="A146" s="1"/>
      <c r="B146" s="1"/>
      <c r="C146" s="1"/>
      <c r="D146" s="1"/>
      <c r="E146" s="1"/>
      <c r="F146" s="1"/>
      <c r="G146" s="1"/>
      <c r="H146" s="1"/>
      <c r="I146" s="1"/>
      <c r="J146" s="1"/>
      <c r="K146" s="1"/>
      <c r="L146" s="1"/>
      <c r="M146" s="1"/>
      <c r="N146" s="2"/>
      <c r="O146" s="2"/>
      <c r="P146" s="2"/>
      <c r="Q146" s="2"/>
      <c r="R146" s="2"/>
      <c r="S146" s="2"/>
      <c r="T146" s="1"/>
      <c r="U146" s="1"/>
      <c r="V146" s="1"/>
      <c r="W146" s="1"/>
      <c r="X146" s="1"/>
      <c r="Y146" s="1"/>
      <c r="Z146" s="1"/>
      <c r="AA146" s="1"/>
      <c r="AB146" s="1"/>
      <c r="AC146" s="1"/>
      <c r="AD146" s="1"/>
      <c r="AE146" s="1"/>
      <c r="AF146" s="1"/>
      <c r="AG146" s="1"/>
      <c r="AH146" s="1"/>
      <c r="AI146" s="1"/>
      <c r="AJ146" s="1"/>
      <c r="AK146" s="1"/>
      <c r="AL146" s="1"/>
      <c r="AM146" s="1"/>
      <c r="AN146" s="1"/>
    </row>
    <row r="147" spans="1:40" ht="15.75" customHeight="1">
      <c r="A147" s="1"/>
      <c r="B147" s="1"/>
      <c r="C147" s="1"/>
      <c r="D147" s="1"/>
      <c r="E147" s="1"/>
      <c r="F147" s="1"/>
      <c r="G147" s="1"/>
      <c r="H147" s="1"/>
      <c r="I147" s="1"/>
      <c r="J147" s="1"/>
      <c r="K147" s="1"/>
      <c r="L147" s="1"/>
      <c r="M147" s="1"/>
      <c r="N147" s="2"/>
      <c r="O147" s="2"/>
      <c r="P147" s="2"/>
      <c r="Q147" s="2"/>
      <c r="R147" s="2"/>
      <c r="S147" s="2"/>
      <c r="T147" s="1"/>
      <c r="U147" s="1"/>
      <c r="V147" s="1"/>
      <c r="W147" s="1"/>
      <c r="X147" s="1"/>
      <c r="Y147" s="1"/>
      <c r="Z147" s="1"/>
      <c r="AA147" s="1"/>
      <c r="AB147" s="1"/>
      <c r="AC147" s="1"/>
      <c r="AD147" s="1"/>
      <c r="AE147" s="1"/>
      <c r="AF147" s="1"/>
      <c r="AG147" s="1"/>
      <c r="AH147" s="1"/>
      <c r="AI147" s="1"/>
      <c r="AJ147" s="1"/>
      <c r="AK147" s="1"/>
      <c r="AL147" s="1"/>
      <c r="AM147" s="1"/>
      <c r="AN147" s="1"/>
    </row>
    <row r="148" spans="1:40" ht="15.75" customHeight="1">
      <c r="A148" s="1"/>
      <c r="B148" s="1"/>
      <c r="C148" s="1"/>
      <c r="D148" s="1"/>
      <c r="E148" s="1"/>
      <c r="F148" s="1"/>
      <c r="G148" s="1"/>
      <c r="H148" s="1"/>
      <c r="I148" s="1"/>
      <c r="J148" s="1"/>
      <c r="K148" s="1"/>
      <c r="L148" s="1"/>
      <c r="M148" s="1"/>
      <c r="N148" s="2"/>
      <c r="O148" s="2"/>
      <c r="P148" s="2"/>
      <c r="Q148" s="2"/>
      <c r="R148" s="2"/>
      <c r="S148" s="2"/>
      <c r="T148" s="1"/>
      <c r="U148" s="1"/>
      <c r="V148" s="1"/>
      <c r="W148" s="1"/>
      <c r="X148" s="1"/>
      <c r="Y148" s="1"/>
      <c r="Z148" s="1"/>
      <c r="AA148" s="1"/>
      <c r="AB148" s="1"/>
      <c r="AC148" s="1"/>
      <c r="AD148" s="1"/>
      <c r="AE148" s="1"/>
      <c r="AF148" s="1"/>
      <c r="AG148" s="1"/>
      <c r="AH148" s="1"/>
      <c r="AI148" s="1"/>
      <c r="AJ148" s="1"/>
      <c r="AK148" s="1"/>
      <c r="AL148" s="1"/>
      <c r="AM148" s="1"/>
      <c r="AN148" s="1"/>
    </row>
    <row r="149" spans="1:40" ht="15.75" customHeight="1">
      <c r="A149" s="1"/>
      <c r="B149" s="1"/>
      <c r="C149" s="1"/>
      <c r="D149" s="1"/>
      <c r="E149" s="1"/>
      <c r="F149" s="1"/>
      <c r="G149" s="1"/>
      <c r="H149" s="1"/>
      <c r="I149" s="1"/>
      <c r="J149" s="1"/>
      <c r="K149" s="1"/>
      <c r="L149" s="1"/>
      <c r="M149" s="1"/>
      <c r="N149" s="2"/>
      <c r="O149" s="2"/>
      <c r="P149" s="2"/>
      <c r="Q149" s="2"/>
      <c r="R149" s="2"/>
      <c r="S149" s="2"/>
      <c r="T149" s="1"/>
      <c r="U149" s="1"/>
      <c r="V149" s="1"/>
      <c r="W149" s="1"/>
      <c r="X149" s="1"/>
      <c r="Y149" s="1"/>
      <c r="Z149" s="1"/>
      <c r="AA149" s="1"/>
      <c r="AB149" s="1"/>
      <c r="AC149" s="1"/>
      <c r="AD149" s="1"/>
      <c r="AE149" s="1"/>
      <c r="AF149" s="1"/>
      <c r="AG149" s="1"/>
      <c r="AH149" s="1"/>
      <c r="AI149" s="1"/>
      <c r="AJ149" s="1"/>
      <c r="AK149" s="1"/>
      <c r="AL149" s="1"/>
      <c r="AM149" s="1"/>
      <c r="AN149" s="1"/>
    </row>
    <row r="150" spans="1:40" ht="15.75" customHeight="1">
      <c r="A150" s="1"/>
      <c r="B150" s="1"/>
      <c r="C150" s="1"/>
      <c r="D150" s="1"/>
      <c r="E150" s="1"/>
      <c r="F150" s="1"/>
      <c r="G150" s="1"/>
      <c r="H150" s="1"/>
      <c r="I150" s="1"/>
      <c r="J150" s="1"/>
      <c r="K150" s="1"/>
      <c r="L150" s="1"/>
      <c r="M150" s="1"/>
      <c r="N150" s="2"/>
      <c r="O150" s="2"/>
      <c r="P150" s="2"/>
      <c r="Q150" s="2"/>
      <c r="R150" s="2"/>
      <c r="S150" s="2"/>
      <c r="T150" s="1"/>
      <c r="U150" s="1"/>
      <c r="V150" s="1"/>
      <c r="W150" s="1"/>
      <c r="X150" s="1"/>
      <c r="Y150" s="1"/>
      <c r="Z150" s="1"/>
      <c r="AA150" s="1"/>
      <c r="AB150" s="1"/>
      <c r="AC150" s="1"/>
      <c r="AD150" s="1"/>
      <c r="AE150" s="1"/>
      <c r="AF150" s="1"/>
      <c r="AG150" s="1"/>
      <c r="AH150" s="1"/>
      <c r="AI150" s="1"/>
      <c r="AJ150" s="1"/>
      <c r="AK150" s="1"/>
      <c r="AL150" s="1"/>
      <c r="AM150" s="1"/>
      <c r="AN150" s="1"/>
    </row>
    <row r="151" spans="1:40" ht="15.75" customHeight="1">
      <c r="A151" s="1"/>
      <c r="B151" s="1"/>
      <c r="C151" s="1"/>
      <c r="D151" s="1"/>
      <c r="E151" s="1"/>
      <c r="F151" s="1"/>
      <c r="G151" s="1"/>
      <c r="H151" s="1"/>
      <c r="I151" s="1"/>
      <c r="J151" s="1"/>
      <c r="K151" s="1"/>
      <c r="L151" s="1"/>
      <c r="M151" s="1"/>
      <c r="N151" s="2"/>
      <c r="O151" s="2"/>
      <c r="P151" s="2"/>
      <c r="Q151" s="2"/>
      <c r="R151" s="2"/>
      <c r="S151" s="2"/>
      <c r="T151" s="1"/>
      <c r="U151" s="1"/>
      <c r="V151" s="1"/>
      <c r="W151" s="1"/>
      <c r="X151" s="1"/>
      <c r="Y151" s="1"/>
      <c r="Z151" s="1"/>
      <c r="AA151" s="1"/>
      <c r="AB151" s="1"/>
      <c r="AC151" s="1"/>
      <c r="AD151" s="1"/>
      <c r="AE151" s="1"/>
      <c r="AF151" s="1"/>
      <c r="AG151" s="1"/>
      <c r="AH151" s="1"/>
      <c r="AI151" s="1"/>
      <c r="AJ151" s="1"/>
      <c r="AK151" s="1"/>
      <c r="AL151" s="1"/>
      <c r="AM151" s="1"/>
      <c r="AN151" s="1"/>
    </row>
    <row r="152" spans="1:40" ht="15.75" customHeight="1">
      <c r="A152" s="1"/>
      <c r="B152" s="1"/>
      <c r="C152" s="1"/>
      <c r="D152" s="1"/>
      <c r="E152" s="1"/>
      <c r="F152" s="1"/>
      <c r="G152" s="1"/>
      <c r="H152" s="1"/>
      <c r="I152" s="1"/>
      <c r="J152" s="1"/>
      <c r="K152" s="1"/>
      <c r="L152" s="1"/>
      <c r="M152" s="1"/>
      <c r="N152" s="2"/>
      <c r="O152" s="2"/>
      <c r="P152" s="2"/>
      <c r="Q152" s="2"/>
      <c r="R152" s="2"/>
      <c r="S152" s="2"/>
      <c r="T152" s="1"/>
      <c r="U152" s="1"/>
      <c r="V152" s="1"/>
      <c r="W152" s="1"/>
      <c r="X152" s="1"/>
      <c r="Y152" s="1"/>
      <c r="Z152" s="1"/>
      <c r="AA152" s="1"/>
      <c r="AB152" s="1"/>
      <c r="AC152" s="1"/>
      <c r="AD152" s="1"/>
      <c r="AE152" s="1"/>
      <c r="AF152" s="1"/>
      <c r="AG152" s="1"/>
      <c r="AH152" s="1"/>
      <c r="AI152" s="1"/>
      <c r="AJ152" s="1"/>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1"/>
      <c r="AK153" s="1"/>
      <c r="AL153" s="1"/>
      <c r="AM153" s="1"/>
      <c r="AN153" s="1"/>
    </row>
    <row r="154" spans="1:40" ht="15.75" customHeight="1">
      <c r="A154" s="1"/>
      <c r="B154" s="1"/>
      <c r="C154" s="1"/>
      <c r="D154" s="1"/>
      <c r="E154" s="1"/>
      <c r="F154" s="1"/>
      <c r="G154" s="1"/>
      <c r="H154" s="1"/>
      <c r="I154" s="1"/>
      <c r="J154" s="1"/>
      <c r="K154" s="1"/>
      <c r="L154" s="1"/>
      <c r="M154" s="1"/>
      <c r="N154" s="2"/>
      <c r="O154" s="2"/>
      <c r="P154" s="2"/>
      <c r="Q154" s="2"/>
      <c r="R154" s="2"/>
      <c r="S154" s="2"/>
      <c r="T154" s="1"/>
      <c r="U154" s="1"/>
      <c r="V154" s="1"/>
      <c r="W154" s="1"/>
      <c r="X154" s="1"/>
      <c r="Y154" s="1"/>
      <c r="Z154" s="1"/>
      <c r="AA154" s="1"/>
      <c r="AB154" s="1"/>
      <c r="AC154" s="1"/>
      <c r="AD154" s="1"/>
      <c r="AE154" s="1"/>
      <c r="AF154" s="1"/>
      <c r="AG154" s="1"/>
      <c r="AH154" s="1"/>
      <c r="AI154" s="1"/>
      <c r="AJ154" s="1"/>
      <c r="AK154" s="1"/>
      <c r="AL154" s="1"/>
      <c r="AM154" s="1"/>
      <c r="AN154" s="1"/>
    </row>
    <row r="155" spans="1:40" ht="15.75" customHeight="1">
      <c r="A155" s="1"/>
      <c r="B155" s="1"/>
      <c r="C155" s="1"/>
      <c r="D155" s="1"/>
      <c r="E155" s="1"/>
      <c r="F155" s="1"/>
      <c r="G155" s="1"/>
      <c r="H155" s="1"/>
      <c r="I155" s="1"/>
      <c r="J155" s="1"/>
      <c r="K155" s="1"/>
      <c r="L155" s="1"/>
      <c r="M155" s="1"/>
      <c r="N155" s="2"/>
      <c r="O155" s="2"/>
      <c r="P155" s="2"/>
      <c r="Q155" s="2"/>
      <c r="R155" s="2"/>
      <c r="S155" s="2"/>
      <c r="T155" s="1"/>
      <c r="U155" s="1"/>
      <c r="V155" s="1"/>
      <c r="W155" s="1"/>
      <c r="X155" s="1"/>
      <c r="Y155" s="1"/>
      <c r="Z155" s="1"/>
      <c r="AA155" s="1"/>
      <c r="AB155" s="1"/>
      <c r="AC155" s="1"/>
      <c r="AD155" s="1"/>
      <c r="AE155" s="1"/>
      <c r="AF155" s="1"/>
      <c r="AG155" s="1"/>
      <c r="AH155" s="1"/>
      <c r="AI155" s="1"/>
      <c r="AJ155" s="1"/>
      <c r="AK155" s="1"/>
      <c r="AL155" s="1"/>
      <c r="AM155" s="1"/>
      <c r="AN155" s="1"/>
    </row>
    <row r="156" spans="1:40" ht="15.75" customHeight="1">
      <c r="A156" s="1"/>
      <c r="B156" s="1"/>
      <c r="C156" s="1"/>
      <c r="D156" s="1"/>
      <c r="E156" s="1"/>
      <c r="F156" s="1"/>
      <c r="G156" s="1"/>
      <c r="H156" s="1"/>
      <c r="I156" s="1"/>
      <c r="J156" s="1"/>
      <c r="K156" s="1"/>
      <c r="L156" s="1"/>
      <c r="M156" s="1"/>
      <c r="N156" s="2"/>
      <c r="O156" s="2"/>
      <c r="P156" s="2"/>
      <c r="Q156" s="2"/>
      <c r="R156" s="2"/>
      <c r="S156" s="2"/>
      <c r="T156" s="1"/>
      <c r="U156" s="1"/>
      <c r="V156" s="1"/>
      <c r="W156" s="1"/>
      <c r="X156" s="1"/>
      <c r="Y156" s="1"/>
      <c r="Z156" s="1"/>
      <c r="AA156" s="1"/>
      <c r="AB156" s="1"/>
      <c r="AC156" s="1"/>
      <c r="AD156" s="1"/>
      <c r="AE156" s="1"/>
      <c r="AF156" s="1"/>
      <c r="AG156" s="1"/>
      <c r="AH156" s="1"/>
      <c r="AI156" s="1"/>
      <c r="AJ156" s="1"/>
      <c r="AK156" s="1"/>
      <c r="AL156" s="1"/>
      <c r="AM156" s="1"/>
      <c r="AN156" s="1"/>
    </row>
    <row r="157" spans="1:40" ht="15.75" customHeight="1">
      <c r="A157" s="1"/>
      <c r="B157" s="1"/>
      <c r="C157" s="1"/>
      <c r="D157" s="1"/>
      <c r="E157" s="1"/>
      <c r="F157" s="1"/>
      <c r="G157" s="1"/>
      <c r="H157" s="1"/>
      <c r="I157" s="1"/>
      <c r="J157" s="1"/>
      <c r="K157" s="1"/>
      <c r="L157" s="1"/>
      <c r="M157" s="1"/>
      <c r="N157" s="2"/>
      <c r="O157" s="2"/>
      <c r="P157" s="2"/>
      <c r="Q157" s="2"/>
      <c r="R157" s="2"/>
      <c r="S157" s="2"/>
      <c r="T157" s="1"/>
      <c r="U157" s="1"/>
      <c r="V157" s="1"/>
      <c r="W157" s="1"/>
      <c r="X157" s="1"/>
      <c r="Y157" s="1"/>
      <c r="Z157" s="1"/>
      <c r="AA157" s="1"/>
      <c r="AB157" s="1"/>
      <c r="AC157" s="1"/>
      <c r="AD157" s="1"/>
      <c r="AE157" s="1"/>
      <c r="AF157" s="1"/>
      <c r="AG157" s="1"/>
      <c r="AH157" s="1"/>
      <c r="AI157" s="1"/>
      <c r="AJ157" s="1"/>
      <c r="AK157" s="1"/>
      <c r="AL157" s="1"/>
      <c r="AM157" s="1"/>
      <c r="AN157" s="1"/>
    </row>
    <row r="158" spans="1:40" ht="15.75" customHeight="1">
      <c r="A158" s="1"/>
      <c r="B158" s="1"/>
      <c r="C158" s="1"/>
      <c r="D158" s="1"/>
      <c r="E158" s="1"/>
      <c r="F158" s="1"/>
      <c r="G158" s="1"/>
      <c r="H158" s="1"/>
      <c r="I158" s="1"/>
      <c r="J158" s="1"/>
      <c r="K158" s="1"/>
      <c r="L158" s="1"/>
      <c r="M158" s="1"/>
      <c r="N158" s="2"/>
      <c r="O158" s="2"/>
      <c r="P158" s="2"/>
      <c r="Q158" s="2"/>
      <c r="R158" s="2"/>
      <c r="S158" s="2"/>
      <c r="T158" s="1"/>
      <c r="U158" s="1"/>
      <c r="V158" s="1"/>
      <c r="W158" s="1"/>
      <c r="X158" s="1"/>
      <c r="Y158" s="1"/>
      <c r="Z158" s="1"/>
      <c r="AA158" s="1"/>
      <c r="AB158" s="1"/>
      <c r="AC158" s="1"/>
      <c r="AD158" s="1"/>
      <c r="AE158" s="1"/>
      <c r="AF158" s="1"/>
      <c r="AG158" s="1"/>
      <c r="AH158" s="1"/>
      <c r="AI158" s="1"/>
      <c r="AJ158" s="1"/>
      <c r="AK158" s="1"/>
      <c r="AL158" s="1"/>
      <c r="AM158" s="1"/>
      <c r="AN158" s="1"/>
    </row>
    <row r="159" spans="1:40" ht="15.75" customHeight="1">
      <c r="A159" s="1"/>
      <c r="B159" s="1"/>
      <c r="C159" s="1"/>
      <c r="D159" s="1"/>
      <c r="E159" s="1"/>
      <c r="F159" s="1"/>
      <c r="G159" s="1"/>
      <c r="H159" s="1"/>
      <c r="I159" s="1"/>
      <c r="J159" s="1"/>
      <c r="K159" s="1"/>
      <c r="L159" s="1"/>
      <c r="M159" s="1"/>
      <c r="N159" s="2"/>
      <c r="O159" s="2"/>
      <c r="P159" s="2"/>
      <c r="Q159" s="2"/>
      <c r="R159" s="2"/>
      <c r="S159" s="2"/>
      <c r="T159" s="1"/>
      <c r="U159" s="1"/>
      <c r="V159" s="1"/>
      <c r="W159" s="1"/>
      <c r="X159" s="1"/>
      <c r="Y159" s="1"/>
      <c r="Z159" s="1"/>
      <c r="AA159" s="1"/>
      <c r="AB159" s="1"/>
      <c r="AC159" s="1"/>
      <c r="AD159" s="1"/>
      <c r="AE159" s="1"/>
      <c r="AF159" s="1"/>
      <c r="AG159" s="1"/>
      <c r="AH159" s="1"/>
      <c r="AI159" s="1"/>
      <c r="AJ159" s="1"/>
      <c r="AK159" s="1"/>
      <c r="AL159" s="1"/>
      <c r="AM159" s="1"/>
      <c r="AN159" s="1"/>
    </row>
    <row r="160" spans="1:40" ht="15.75" customHeight="1">
      <c r="A160" s="1"/>
      <c r="B160" s="1"/>
      <c r="C160" s="1"/>
      <c r="D160" s="1"/>
      <c r="E160" s="1"/>
      <c r="F160" s="1"/>
      <c r="G160" s="1"/>
      <c r="H160" s="1"/>
      <c r="I160" s="1"/>
      <c r="J160" s="1"/>
      <c r="K160" s="1"/>
      <c r="L160" s="1"/>
      <c r="M160" s="1"/>
      <c r="N160" s="2"/>
      <c r="O160" s="2"/>
      <c r="P160" s="2"/>
      <c r="Q160" s="2"/>
      <c r="R160" s="2"/>
      <c r="S160" s="2"/>
      <c r="T160" s="1"/>
      <c r="U160" s="1"/>
      <c r="V160" s="1"/>
      <c r="W160" s="1"/>
      <c r="X160" s="1"/>
      <c r="Y160" s="1"/>
      <c r="Z160" s="1"/>
      <c r="AA160" s="1"/>
      <c r="AB160" s="1"/>
      <c r="AC160" s="1"/>
      <c r="AD160" s="1"/>
      <c r="AE160" s="1"/>
      <c r="AF160" s="1"/>
      <c r="AG160" s="1"/>
      <c r="AH160" s="1"/>
      <c r="AI160" s="1"/>
      <c r="AJ160" s="1"/>
      <c r="AK160" s="1"/>
      <c r="AL160" s="1"/>
      <c r="AM160" s="1"/>
      <c r="AN160" s="1"/>
    </row>
    <row r="161" spans="1:40" ht="15.75" customHeight="1">
      <c r="A161" s="1"/>
      <c r="B161" s="1"/>
      <c r="C161" s="1"/>
      <c r="D161" s="1"/>
      <c r="E161" s="1"/>
      <c r="F161" s="1"/>
      <c r="G161" s="1"/>
      <c r="H161" s="1"/>
      <c r="I161" s="1"/>
      <c r="J161" s="1"/>
      <c r="K161" s="1"/>
      <c r="L161" s="1"/>
      <c r="M161" s="1"/>
      <c r="N161" s="2"/>
      <c r="O161" s="2"/>
      <c r="P161" s="2"/>
      <c r="Q161" s="2"/>
      <c r="R161" s="2"/>
      <c r="S161" s="2"/>
      <c r="T161" s="1"/>
      <c r="U161" s="1"/>
      <c r="V161" s="1"/>
      <c r="W161" s="1"/>
      <c r="X161" s="1"/>
      <c r="Y161" s="1"/>
      <c r="Z161" s="1"/>
      <c r="AA161" s="1"/>
      <c r="AB161" s="1"/>
      <c r="AC161" s="1"/>
      <c r="AD161" s="1"/>
      <c r="AE161" s="1"/>
      <c r="AF161" s="1"/>
      <c r="AG161" s="1"/>
      <c r="AH161" s="1"/>
      <c r="AI161" s="1"/>
      <c r="AJ161" s="1"/>
      <c r="AK161" s="1"/>
      <c r="AL161" s="1"/>
      <c r="AM161" s="1"/>
      <c r="AN161" s="1"/>
    </row>
    <row r="162" spans="1:40" ht="15.75" customHeight="1">
      <c r="A162" s="1"/>
      <c r="B162" s="1"/>
      <c r="C162" s="1"/>
      <c r="D162" s="1"/>
      <c r="E162" s="1"/>
      <c r="F162" s="1"/>
      <c r="G162" s="1"/>
      <c r="H162" s="1"/>
      <c r="I162" s="1"/>
      <c r="J162" s="1"/>
      <c r="K162" s="1"/>
      <c r="L162" s="1"/>
      <c r="M162" s="1"/>
      <c r="N162" s="2"/>
      <c r="O162" s="2"/>
      <c r="P162" s="2"/>
      <c r="Q162" s="2"/>
      <c r="R162" s="2"/>
      <c r="S162" s="2"/>
      <c r="T162" s="1"/>
      <c r="U162" s="1"/>
      <c r="V162" s="1"/>
      <c r="W162" s="1"/>
      <c r="X162" s="1"/>
      <c r="Y162" s="1"/>
      <c r="Z162" s="1"/>
      <c r="AA162" s="1"/>
      <c r="AB162" s="1"/>
      <c r="AC162" s="1"/>
      <c r="AD162" s="1"/>
      <c r="AE162" s="1"/>
      <c r="AF162" s="1"/>
      <c r="AG162" s="1"/>
      <c r="AH162" s="1"/>
      <c r="AI162" s="1"/>
      <c r="AJ162" s="1"/>
      <c r="AK162" s="1"/>
      <c r="AL162" s="1"/>
      <c r="AM162" s="1"/>
      <c r="AN162" s="1"/>
    </row>
    <row r="163" spans="1:40" ht="15.75" customHeight="1">
      <c r="A163" s="1"/>
      <c r="B163" s="1"/>
      <c r="C163" s="1"/>
      <c r="D163" s="1"/>
      <c r="E163" s="1"/>
      <c r="F163" s="1"/>
      <c r="G163" s="1"/>
      <c r="H163" s="1"/>
      <c r="I163" s="1"/>
      <c r="J163" s="1"/>
      <c r="K163" s="1"/>
      <c r="L163" s="1"/>
      <c r="M163" s="1"/>
      <c r="N163" s="2"/>
      <c r="O163" s="2"/>
      <c r="P163" s="2"/>
      <c r="Q163" s="2"/>
      <c r="R163" s="2"/>
      <c r="S163" s="2"/>
      <c r="T163" s="1"/>
      <c r="U163" s="1"/>
      <c r="V163" s="1"/>
      <c r="W163" s="1"/>
      <c r="X163" s="1"/>
      <c r="Y163" s="1"/>
      <c r="Z163" s="1"/>
      <c r="AA163" s="1"/>
      <c r="AB163" s="1"/>
      <c r="AC163" s="1"/>
      <c r="AD163" s="1"/>
      <c r="AE163" s="1"/>
      <c r="AF163" s="1"/>
      <c r="AG163" s="1"/>
      <c r="AH163" s="1"/>
      <c r="AI163" s="1"/>
      <c r="AJ163" s="1"/>
      <c r="AK163" s="1"/>
      <c r="AL163" s="1"/>
      <c r="AM163" s="1"/>
      <c r="AN163" s="1"/>
    </row>
    <row r="164" spans="1:40" ht="15.75" customHeight="1">
      <c r="A164" s="1"/>
      <c r="B164" s="1"/>
      <c r="C164" s="1"/>
      <c r="D164" s="1"/>
      <c r="E164" s="1"/>
      <c r="F164" s="1"/>
      <c r="G164" s="1"/>
      <c r="H164" s="1"/>
      <c r="I164" s="1"/>
      <c r="J164" s="1"/>
      <c r="K164" s="1"/>
      <c r="L164" s="1"/>
      <c r="M164" s="1"/>
      <c r="N164" s="2"/>
      <c r="O164" s="2"/>
      <c r="P164" s="2"/>
      <c r="Q164" s="2"/>
      <c r="R164" s="2"/>
      <c r="S164" s="2"/>
      <c r="T164" s="1"/>
      <c r="U164" s="1"/>
      <c r="V164" s="1"/>
      <c r="W164" s="1"/>
      <c r="X164" s="1"/>
      <c r="Y164" s="1"/>
      <c r="Z164" s="1"/>
      <c r="AA164" s="1"/>
      <c r="AB164" s="1"/>
      <c r="AC164" s="1"/>
      <c r="AD164" s="1"/>
      <c r="AE164" s="1"/>
      <c r="AF164" s="1"/>
      <c r="AG164" s="1"/>
      <c r="AH164" s="1"/>
      <c r="AI164" s="1"/>
      <c r="AJ164" s="1"/>
      <c r="AK164" s="1"/>
      <c r="AL164" s="1"/>
      <c r="AM164" s="1"/>
      <c r="AN164" s="1"/>
    </row>
    <row r="165" spans="1:40" ht="15.75" customHeight="1">
      <c r="A165" s="1"/>
      <c r="B165" s="1"/>
      <c r="C165" s="1"/>
      <c r="D165" s="1"/>
      <c r="E165" s="1"/>
      <c r="F165" s="1"/>
      <c r="G165" s="1"/>
      <c r="H165" s="1"/>
      <c r="I165" s="1"/>
      <c r="J165" s="1"/>
      <c r="K165" s="1"/>
      <c r="L165" s="1"/>
      <c r="M165" s="1"/>
      <c r="N165" s="2"/>
      <c r="O165" s="2"/>
      <c r="P165" s="2"/>
      <c r="Q165" s="2"/>
      <c r="R165" s="2"/>
      <c r="S165" s="2"/>
      <c r="T165" s="1"/>
      <c r="U165" s="1"/>
      <c r="V165" s="1"/>
      <c r="W165" s="1"/>
      <c r="X165" s="1"/>
      <c r="Y165" s="1"/>
      <c r="Z165" s="1"/>
      <c r="AA165" s="1"/>
      <c r="AB165" s="1"/>
      <c r="AC165" s="1"/>
      <c r="AD165" s="1"/>
      <c r="AE165" s="1"/>
      <c r="AF165" s="1"/>
      <c r="AG165" s="1"/>
      <c r="AH165" s="1"/>
      <c r="AI165" s="1"/>
      <c r="AJ165" s="1"/>
      <c r="AK165" s="1"/>
      <c r="AL165" s="1"/>
      <c r="AM165" s="1"/>
      <c r="AN165" s="1"/>
    </row>
    <row r="166" spans="1:40" ht="15.75" customHeight="1">
      <c r="A166" s="1"/>
      <c r="B166" s="1"/>
      <c r="C166" s="1"/>
      <c r="D166" s="1"/>
      <c r="E166" s="1"/>
      <c r="F166" s="1"/>
      <c r="G166" s="1"/>
      <c r="H166" s="1"/>
      <c r="I166" s="1"/>
      <c r="J166" s="1"/>
      <c r="K166" s="1"/>
      <c r="L166" s="1"/>
      <c r="M166" s="1"/>
      <c r="N166" s="2"/>
      <c r="O166" s="2"/>
      <c r="P166" s="2"/>
      <c r="Q166" s="2"/>
      <c r="R166" s="2"/>
      <c r="S166" s="2"/>
      <c r="T166" s="1"/>
      <c r="U166" s="1"/>
      <c r="V166" s="1"/>
      <c r="W166" s="1"/>
      <c r="X166" s="1"/>
      <c r="Y166" s="1"/>
      <c r="Z166" s="1"/>
      <c r="AA166" s="1"/>
      <c r="AB166" s="1"/>
      <c r="AC166" s="1"/>
      <c r="AD166" s="1"/>
      <c r="AE166" s="1"/>
      <c r="AF166" s="1"/>
      <c r="AG166" s="1"/>
      <c r="AH166" s="1"/>
      <c r="AI166" s="1"/>
      <c r="AJ166" s="1"/>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sheetData>
  <mergeCells count="90">
    <mergeCell ref="K58:L58"/>
    <mergeCell ref="M58:M59"/>
    <mergeCell ref="A58:A59"/>
    <mergeCell ref="B58:B59"/>
    <mergeCell ref="C58:C59"/>
    <mergeCell ref="D58:D59"/>
    <mergeCell ref="E58:E59"/>
    <mergeCell ref="F58:G58"/>
    <mergeCell ref="H58:H59"/>
    <mergeCell ref="I58:I59"/>
    <mergeCell ref="J58:J59"/>
    <mergeCell ref="I70:I71"/>
    <mergeCell ref="J70:J71"/>
    <mergeCell ref="K70:L70"/>
    <mergeCell ref="M70:M71"/>
    <mergeCell ref="A70:A71"/>
    <mergeCell ref="B70:B71"/>
    <mergeCell ref="C70:C71"/>
    <mergeCell ref="D70:D71"/>
    <mergeCell ref="E70:E71"/>
    <mergeCell ref="F70:G70"/>
    <mergeCell ref="H70:H71"/>
    <mergeCell ref="I82:I83"/>
    <mergeCell ref="J82:J83"/>
    <mergeCell ref="K82:L82"/>
    <mergeCell ref="M82:M83"/>
    <mergeCell ref="A82:A83"/>
    <mergeCell ref="B82:B83"/>
    <mergeCell ref="C82:C83"/>
    <mergeCell ref="D82:D83"/>
    <mergeCell ref="E82:E83"/>
    <mergeCell ref="F82:G82"/>
    <mergeCell ref="H82:H83"/>
    <mergeCell ref="I94:I95"/>
    <mergeCell ref="J94:J95"/>
    <mergeCell ref="K94:L94"/>
    <mergeCell ref="M94:M95"/>
    <mergeCell ref="A94:A95"/>
    <mergeCell ref="B94:B95"/>
    <mergeCell ref="C94:C95"/>
    <mergeCell ref="D94:D95"/>
    <mergeCell ref="E94:E95"/>
    <mergeCell ref="F94:G94"/>
    <mergeCell ref="H94:H95"/>
    <mergeCell ref="A1:AI1"/>
    <mergeCell ref="A2:AI2"/>
    <mergeCell ref="B4:G4"/>
    <mergeCell ref="B6:C6"/>
    <mergeCell ref="A8:M8"/>
    <mergeCell ref="N8:X8"/>
    <mergeCell ref="Y8:AI8"/>
    <mergeCell ref="I9:I10"/>
    <mergeCell ref="J9:J10"/>
    <mergeCell ref="K9:L9"/>
    <mergeCell ref="M9:M10"/>
    <mergeCell ref="N9:N10"/>
    <mergeCell ref="O9:O10"/>
    <mergeCell ref="P9:P10"/>
    <mergeCell ref="Q9:Q10"/>
    <mergeCell ref="R9:R10"/>
    <mergeCell ref="S9:S10"/>
    <mergeCell ref="T9:T10"/>
    <mergeCell ref="U9:U10"/>
    <mergeCell ref="V9:V10"/>
    <mergeCell ref="W9:W10"/>
    <mergeCell ref="AE9:AE10"/>
    <mergeCell ref="AF9:AF10"/>
    <mergeCell ref="AG9:AG10"/>
    <mergeCell ref="AH9:AH10"/>
    <mergeCell ref="AI9:AI10"/>
    <mergeCell ref="X9:X10"/>
    <mergeCell ref="Y9:Y10"/>
    <mergeCell ref="Z9:Z10"/>
    <mergeCell ref="AA9:AA10"/>
    <mergeCell ref="AB9:AB10"/>
    <mergeCell ref="AC9:AC10"/>
    <mergeCell ref="AD9:AD10"/>
    <mergeCell ref="H9:H10"/>
    <mergeCell ref="A11:A25"/>
    <mergeCell ref="A26:A33"/>
    <mergeCell ref="A34:A36"/>
    <mergeCell ref="A9:A10"/>
    <mergeCell ref="B9:B10"/>
    <mergeCell ref="C9:C10"/>
    <mergeCell ref="D9:D10"/>
    <mergeCell ref="E9:E10"/>
    <mergeCell ref="A37:A41"/>
    <mergeCell ref="A42:A48"/>
    <mergeCell ref="A49:A50"/>
    <mergeCell ref="F9:G9"/>
  </mergeCells>
  <conditionalFormatting sqref="N11:N50">
    <cfRule type="cellIs" dxfId="19" priority="2" stopIfTrue="1" operator="equal">
      <formula>"x"</formula>
    </cfRule>
  </conditionalFormatting>
  <conditionalFormatting sqref="O11:O50">
    <cfRule type="cellIs" dxfId="18" priority="3" operator="equal">
      <formula>"x"</formula>
    </cfRule>
  </conditionalFormatting>
  <conditionalFormatting sqref="P11:P50">
    <cfRule type="cellIs" dxfId="17" priority="4" operator="equal">
      <formula>"x"</formula>
    </cfRule>
  </conditionalFormatting>
  <conditionalFormatting sqref="Q11:Q50">
    <cfRule type="cellIs" dxfId="16" priority="5" stopIfTrue="1" operator="equal">
      <formula>"x"</formula>
    </cfRule>
  </conditionalFormatting>
  <conditionalFormatting sqref="R11:R50">
    <cfRule type="cellIs" dxfId="15" priority="6" operator="equal">
      <formula>"x"</formula>
    </cfRule>
  </conditionalFormatting>
  <conditionalFormatting sqref="S11:S50">
    <cfRule type="cellIs" dxfId="14" priority="8" stopIfTrue="1" operator="equal">
      <formula>$AN$7</formula>
    </cfRule>
    <cfRule type="cellIs" dxfId="13" priority="9" stopIfTrue="1" operator="equal">
      <formula>$AN$6</formula>
    </cfRule>
  </conditionalFormatting>
  <conditionalFormatting sqref="AN6:AN7">
    <cfRule type="cellIs" dxfId="12" priority="1" stopIfTrue="1" operator="equal">
      <formula>$AN$6</formula>
    </cfRule>
  </conditionalFormatting>
  <dataValidations count="1">
    <dataValidation type="list" allowBlank="1" showErrorMessage="1" sqref="S11:S50" xr:uid="{00000000-0002-0000-0400-000000000000}">
      <formula1>$AN$6:$AN$7</formula1>
    </dataValidation>
  </dataValidations>
  <hyperlinks>
    <hyperlink ref="U33" r:id="rId1" xr:uid="{85F1DAA4-A687-4679-890C-B4D7338F0704}"/>
  </hyperlinks>
  <pageMargins left="0.511811024" right="0.511811024" top="0.78740157499999996" bottom="0.78740157499999996" header="0" footer="0"/>
  <pageSetup orientation="portrait"/>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996"/>
  <sheetViews>
    <sheetView showGridLines="0" topLeftCell="H9" zoomScale="70" zoomScaleNormal="70" workbookViewId="0">
      <selection activeCell="C38" sqref="C38:C41"/>
    </sheetView>
  </sheetViews>
  <sheetFormatPr defaultColWidth="12.59765625" defaultRowHeight="15" customHeight="1"/>
  <cols>
    <col min="1" max="1" width="2.5" customWidth="1"/>
    <col min="2" max="2" width="3.3984375" customWidth="1"/>
    <col min="3" max="3" width="46.3984375" customWidth="1"/>
    <col min="4" max="4" width="10.5" customWidth="1"/>
    <col min="5" max="5" width="6.5" customWidth="1"/>
    <col min="6" max="6" width="10.5" customWidth="1"/>
    <col min="7" max="7" width="7.09765625" customWidth="1"/>
    <col min="8" max="8" width="8" customWidth="1"/>
    <col min="9" max="23" width="7.59765625" customWidth="1"/>
    <col min="24" max="24" width="2.5" customWidth="1"/>
    <col min="25" max="25" width="7.59765625" customWidth="1"/>
    <col min="26" max="26" width="7.59765625" hidden="1" customWidth="1"/>
    <col min="27" max="28" width="3.59765625" hidden="1" customWidth="1"/>
  </cols>
  <sheetData>
    <row r="1" spans="1:28" ht="14.4">
      <c r="A1" s="115"/>
      <c r="B1" s="240" t="s">
        <v>71</v>
      </c>
      <c r="C1" s="241"/>
      <c r="D1" s="241"/>
      <c r="E1" s="241"/>
      <c r="F1" s="241"/>
      <c r="G1" s="241"/>
      <c r="H1" s="241"/>
      <c r="I1" s="241"/>
      <c r="J1" s="241"/>
      <c r="K1" s="241"/>
      <c r="L1" s="241"/>
      <c r="M1" s="241"/>
      <c r="N1" s="241"/>
      <c r="O1" s="241"/>
      <c r="P1" s="241"/>
      <c r="Q1" s="241"/>
      <c r="R1" s="241"/>
      <c r="S1" s="241"/>
      <c r="T1" s="241"/>
      <c r="U1" s="241"/>
      <c r="V1" s="241"/>
      <c r="W1" s="241"/>
      <c r="X1" s="115"/>
    </row>
    <row r="2" spans="1:28" ht="21" customHeight="1">
      <c r="A2" s="116"/>
      <c r="B2" s="241"/>
      <c r="C2" s="241"/>
      <c r="D2" s="241"/>
      <c r="E2" s="241"/>
      <c r="F2" s="241"/>
      <c r="G2" s="241"/>
      <c r="H2" s="241"/>
      <c r="I2" s="241"/>
      <c r="J2" s="241"/>
      <c r="K2" s="241"/>
      <c r="L2" s="241"/>
      <c r="M2" s="241"/>
      <c r="N2" s="241"/>
      <c r="O2" s="241"/>
      <c r="P2" s="241"/>
      <c r="Q2" s="241"/>
      <c r="R2" s="241"/>
      <c r="S2" s="241"/>
      <c r="T2" s="241"/>
      <c r="U2" s="241"/>
      <c r="V2" s="241"/>
      <c r="W2" s="241"/>
      <c r="X2" s="116"/>
      <c r="Y2" s="42"/>
      <c r="Z2" s="42"/>
      <c r="AA2" s="42"/>
      <c r="AB2" s="42"/>
    </row>
    <row r="3" spans="1:28" ht="33.75" customHeight="1">
      <c r="A3" s="115"/>
      <c r="B3" s="242" t="str">
        <f>'Monitoria Anual - 3'!A2</f>
        <v>Nome do plano: PLANO DE PREVENÇÃO, ERRADICAÇÃO, CONTROLE E MONITORAMENTO DE ESPÉCIES EXÓTICAS INVASORAS NO MONUMENTO NATURAL DO ARQUIPÉLAGO DAS ILHAS DAS CAGARRAS</v>
      </c>
      <c r="C3" s="252"/>
      <c r="D3" s="252"/>
      <c r="E3" s="252"/>
      <c r="F3" s="252"/>
      <c r="G3" s="252"/>
      <c r="H3" s="252"/>
      <c r="I3" s="252"/>
      <c r="J3" s="252"/>
      <c r="K3" s="252"/>
      <c r="L3" s="252"/>
      <c r="M3" s="252"/>
      <c r="N3" s="252"/>
      <c r="O3" s="252"/>
      <c r="P3" s="252"/>
      <c r="Q3" s="252"/>
      <c r="R3" s="252"/>
      <c r="S3" s="252"/>
      <c r="T3" s="252"/>
      <c r="U3" s="252"/>
      <c r="V3" s="252"/>
      <c r="W3" s="252"/>
      <c r="X3" s="115"/>
      <c r="Y3" s="41"/>
      <c r="Z3" s="41"/>
      <c r="AA3" s="41"/>
      <c r="AB3" s="41"/>
    </row>
    <row r="4" spans="1:28" ht="14.4">
      <c r="A4" s="115"/>
      <c r="B4" s="41"/>
      <c r="C4" s="41"/>
      <c r="D4" s="41"/>
      <c r="E4" s="41"/>
      <c r="F4" s="41"/>
      <c r="G4" s="41"/>
      <c r="H4" s="41"/>
      <c r="I4" s="41"/>
      <c r="J4" s="43"/>
      <c r="K4" s="43"/>
      <c r="L4" s="43"/>
      <c r="M4" s="43"/>
      <c r="N4" s="43"/>
      <c r="O4" s="43"/>
      <c r="P4" s="41"/>
      <c r="Q4" s="41"/>
      <c r="R4" s="41"/>
      <c r="S4" s="41"/>
      <c r="T4" s="41"/>
      <c r="U4" s="41"/>
      <c r="V4" s="41"/>
      <c r="W4" s="41"/>
      <c r="X4" s="115"/>
      <c r="Y4" s="41"/>
      <c r="Z4" s="41"/>
      <c r="AA4" s="41"/>
      <c r="AB4" s="41"/>
    </row>
    <row r="5" spans="1:28" ht="45" customHeight="1">
      <c r="A5" s="97"/>
      <c r="B5" s="243" t="s">
        <v>126</v>
      </c>
      <c r="C5" s="241"/>
      <c r="D5" s="244" t="str">
        <f>'Monitoria Anual - 3'!B4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E5" s="245"/>
      <c r="F5" s="245"/>
      <c r="G5" s="245"/>
      <c r="H5" s="245"/>
      <c r="I5" s="245"/>
      <c r="J5" s="245"/>
      <c r="K5" s="245"/>
      <c r="L5" s="245"/>
      <c r="M5" s="246"/>
      <c r="N5" s="3"/>
      <c r="O5" s="3"/>
      <c r="P5" s="3"/>
      <c r="Q5" s="3"/>
      <c r="R5" s="3"/>
      <c r="S5" s="1"/>
      <c r="T5" s="1"/>
      <c r="U5" s="1"/>
      <c r="V5" s="1"/>
      <c r="W5" s="1"/>
      <c r="X5" s="97"/>
      <c r="Y5" s="1"/>
      <c r="Z5" s="1"/>
      <c r="AA5" s="1"/>
      <c r="AB5" s="1"/>
    </row>
    <row r="6" spans="1:28" ht="14.4">
      <c r="A6" s="115"/>
      <c r="B6" s="41"/>
      <c r="C6" s="41"/>
      <c r="D6" s="41"/>
      <c r="E6" s="41"/>
      <c r="F6" s="41"/>
      <c r="G6" s="41"/>
      <c r="H6" s="41"/>
      <c r="I6" s="41"/>
      <c r="J6" s="43"/>
      <c r="K6" s="43"/>
      <c r="L6" s="43"/>
      <c r="M6" s="43"/>
      <c r="N6" s="43"/>
      <c r="O6" s="43"/>
      <c r="P6" s="41"/>
      <c r="Q6" s="41"/>
      <c r="R6" s="41"/>
      <c r="S6" s="41"/>
      <c r="T6" s="41"/>
      <c r="U6" s="41"/>
      <c r="V6" s="41"/>
      <c r="W6" s="41"/>
      <c r="X6" s="115"/>
      <c r="Y6" s="41"/>
      <c r="Z6" s="41"/>
      <c r="AA6" s="41"/>
      <c r="AB6" s="41"/>
    </row>
    <row r="7" spans="1:28" ht="26.25" customHeight="1">
      <c r="A7" s="115"/>
      <c r="B7" s="243" t="s">
        <v>73</v>
      </c>
      <c r="C7" s="241"/>
      <c r="D7" s="253" t="str">
        <f>'Monitoria Anual - 3'!B6</f>
        <v>06/11/2024 a 07/11/2024 (virtual)</v>
      </c>
      <c r="E7" s="245"/>
      <c r="F7" s="245"/>
      <c r="G7" s="246"/>
      <c r="H7" s="1"/>
      <c r="I7" s="44"/>
      <c r="J7" s="43"/>
      <c r="K7" s="43"/>
      <c r="L7" s="43"/>
      <c r="M7" s="43"/>
      <c r="N7" s="43"/>
      <c r="O7" s="43"/>
      <c r="P7" s="41"/>
      <c r="Q7" s="41"/>
      <c r="R7" s="41"/>
      <c r="S7" s="41"/>
      <c r="T7" s="41"/>
      <c r="U7" s="41"/>
      <c r="V7" s="41"/>
      <c r="W7" s="41"/>
      <c r="X7" s="115"/>
      <c r="Y7" s="41"/>
      <c r="Z7" s="41"/>
      <c r="AA7" s="41"/>
      <c r="AB7" s="41"/>
    </row>
    <row r="8" spans="1:28" ht="14.4">
      <c r="A8" s="115"/>
      <c r="X8" s="115"/>
    </row>
    <row r="9" spans="1:28" ht="31.5" customHeight="1">
      <c r="A9" s="115"/>
      <c r="B9" s="240" t="s">
        <v>127</v>
      </c>
      <c r="C9" s="241"/>
      <c r="D9" s="241"/>
      <c r="E9" s="241"/>
      <c r="F9" s="241"/>
      <c r="G9" s="241"/>
      <c r="H9" s="241"/>
      <c r="I9" s="241"/>
      <c r="J9" s="241"/>
      <c r="K9" s="241"/>
      <c r="L9" s="241"/>
      <c r="M9" s="241"/>
      <c r="N9" s="241"/>
      <c r="O9" s="241"/>
      <c r="P9" s="241"/>
      <c r="Q9" s="241"/>
      <c r="R9" s="241"/>
      <c r="S9" s="241"/>
      <c r="T9" s="241"/>
      <c r="U9" s="241"/>
      <c r="V9" s="241"/>
      <c r="W9" s="241"/>
      <c r="X9" s="115"/>
    </row>
    <row r="10" spans="1:28" ht="14.4">
      <c r="A10" s="115"/>
      <c r="G10" s="45"/>
      <c r="H10" s="45"/>
      <c r="I10" s="45"/>
      <c r="X10" s="115"/>
    </row>
    <row r="11" spans="1:28" ht="15.6">
      <c r="A11" s="115"/>
      <c r="B11" s="239" t="s">
        <v>128</v>
      </c>
      <c r="C11" s="210"/>
      <c r="D11" s="46"/>
      <c r="E11" s="46"/>
      <c r="F11" s="46"/>
      <c r="G11" s="46"/>
      <c r="H11" s="46"/>
      <c r="I11" s="46"/>
      <c r="J11" s="46"/>
      <c r="K11" s="46"/>
      <c r="L11" s="46"/>
      <c r="M11" s="46"/>
      <c r="N11" s="46"/>
      <c r="O11" s="46"/>
      <c r="P11" s="46"/>
      <c r="Q11" s="46"/>
      <c r="R11" s="46"/>
      <c r="S11" s="46"/>
      <c r="T11" s="46"/>
      <c r="U11" s="46"/>
      <c r="V11" s="46"/>
      <c r="W11" s="46"/>
      <c r="X11" s="115"/>
    </row>
    <row r="12" spans="1:28" ht="14.4">
      <c r="A12" s="115"/>
      <c r="E12" s="41"/>
      <c r="F12" s="247"/>
      <c r="G12" s="248"/>
      <c r="H12" s="47"/>
      <c r="X12" s="115"/>
    </row>
    <row r="13" spans="1:28" ht="33.75" customHeight="1">
      <c r="A13" s="115"/>
      <c r="C13" s="249" t="s">
        <v>163</v>
      </c>
      <c r="D13" s="202"/>
      <c r="E13" s="202"/>
      <c r="F13" s="202"/>
      <c r="G13" s="203"/>
      <c r="H13" s="48"/>
      <c r="X13" s="115"/>
    </row>
    <row r="14" spans="1:28" ht="34.5" customHeight="1">
      <c r="A14" s="97"/>
      <c r="B14" s="1"/>
      <c r="C14" s="49" t="s">
        <v>130</v>
      </c>
      <c r="D14" s="50" t="s">
        <v>131</v>
      </c>
      <c r="E14" s="51" t="s">
        <v>132</v>
      </c>
      <c r="F14" s="50" t="s">
        <v>133</v>
      </c>
      <c r="G14" s="52" t="s">
        <v>132</v>
      </c>
      <c r="H14" s="53"/>
      <c r="I14" s="1"/>
      <c r="J14" s="1"/>
      <c r="K14" s="1"/>
      <c r="L14" s="1"/>
      <c r="M14" s="1"/>
      <c r="N14" s="1"/>
      <c r="O14" s="1"/>
      <c r="P14" s="1"/>
      <c r="Q14" s="1"/>
      <c r="R14" s="1"/>
      <c r="S14" s="1"/>
      <c r="T14" s="1"/>
      <c r="U14" s="1"/>
      <c r="V14" s="1"/>
      <c r="W14" s="1"/>
      <c r="X14" s="97"/>
      <c r="Y14" s="1"/>
      <c r="Z14" s="1"/>
      <c r="AA14" s="1"/>
      <c r="AB14" s="1"/>
    </row>
    <row r="15" spans="1:28" ht="15.6">
      <c r="A15" s="115"/>
      <c r="C15" s="54" t="s">
        <v>134</v>
      </c>
      <c r="D15" s="55"/>
      <c r="E15" s="56"/>
      <c r="F15" s="117">
        <f>COUNTA('Monitoria Anual - 3'!S11:S889)</f>
        <v>0</v>
      </c>
      <c r="G15" s="118">
        <f t="shared" ref="G15:G21" si="0">F15/$F$22</f>
        <v>0</v>
      </c>
      <c r="H15" s="57"/>
      <c r="X15" s="115"/>
    </row>
    <row r="16" spans="1:28" ht="15.6">
      <c r="A16" s="115"/>
      <c r="C16" s="58" t="s">
        <v>135</v>
      </c>
      <c r="D16" s="59">
        <f>COUNTA('Monitoria Anual - 3'!N11:N889)</f>
        <v>2</v>
      </c>
      <c r="E16" s="60">
        <f t="shared" ref="E16:E20" si="1">D16/$D$22</f>
        <v>0.05</v>
      </c>
      <c r="F16" s="119">
        <f t="shared" ref="F16:F20" si="2">D16-AB16</f>
        <v>2</v>
      </c>
      <c r="G16" s="60">
        <f t="shared" si="0"/>
        <v>0.05</v>
      </c>
      <c r="H16" s="57"/>
      <c r="X16" s="115"/>
      <c r="Z16" s="41">
        <f>COUNTIFS('Monitoria Anual - 3'!N:N,"x",'Monitoria Anual - 3'!S:S,"Excluída")</f>
        <v>0</v>
      </c>
      <c r="AA16" s="41">
        <f>COUNTIFS('Monitoria Anual - 3'!N:N,"x",'Monitoria Anual - 3'!S:S,"Agrupada")</f>
        <v>0</v>
      </c>
      <c r="AB16" s="41">
        <f t="shared" ref="AB16:AB20" si="3">Z16+AA16</f>
        <v>0</v>
      </c>
    </row>
    <row r="17" spans="1:28" ht="15.6">
      <c r="A17" s="115"/>
      <c r="C17" s="61" t="s">
        <v>136</v>
      </c>
      <c r="D17" s="59">
        <f>COUNTA('Monitoria Anual - 3'!O11:O889)</f>
        <v>4</v>
      </c>
      <c r="E17" s="60">
        <f t="shared" si="1"/>
        <v>0.1</v>
      </c>
      <c r="F17" s="119">
        <f t="shared" si="2"/>
        <v>4</v>
      </c>
      <c r="G17" s="60">
        <f t="shared" si="0"/>
        <v>0.1</v>
      </c>
      <c r="H17" s="57"/>
      <c r="X17" s="115"/>
      <c r="Z17" s="41">
        <f t="array" ref="Z17">COUNTIFS('Monitoria Anual - 3'!O:O,"x",'Monitoria Anual - 3'!S:S,"Excluída")</f>
        <v>0</v>
      </c>
      <c r="AA17" s="41">
        <f t="array" ref="AA17">COUNTIFS('Monitoria Anual - 3'!O:O,"x",'Monitoria Anual - 3'!S:S,"Agrupada")</f>
        <v>0</v>
      </c>
      <c r="AB17" s="41">
        <f t="shared" si="3"/>
        <v>0</v>
      </c>
    </row>
    <row r="18" spans="1:28" ht="15.6">
      <c r="A18" s="115"/>
      <c r="C18" s="62" t="s">
        <v>137</v>
      </c>
      <c r="D18" s="59">
        <f>COUNTA('Monitoria Anual - 3'!P11:P889)</f>
        <v>10</v>
      </c>
      <c r="E18" s="60">
        <f t="shared" si="1"/>
        <v>0.25</v>
      </c>
      <c r="F18" s="119">
        <f t="shared" si="2"/>
        <v>10</v>
      </c>
      <c r="G18" s="60">
        <f t="shared" si="0"/>
        <v>0.25</v>
      </c>
      <c r="H18" s="57"/>
      <c r="X18" s="115"/>
      <c r="Z18" s="41">
        <f t="array" ref="Z18">COUNTIFS('Monitoria Anual - 3'!P:P,"x",'Monitoria Anual - 3'!S:S,"Excluída")</f>
        <v>0</v>
      </c>
      <c r="AA18" s="41">
        <f t="array" ref="AA18">COUNTIFS('Monitoria Anual - 3'!P:P,"x",'Monitoria Anual - 3'!S:S,"Agrupada")</f>
        <v>0</v>
      </c>
      <c r="AB18" s="41">
        <f t="shared" si="3"/>
        <v>0</v>
      </c>
    </row>
    <row r="19" spans="1:28" ht="15.6">
      <c r="A19" s="115"/>
      <c r="C19" s="63" t="s">
        <v>138</v>
      </c>
      <c r="D19" s="59">
        <f>COUNTA('Monitoria Anual - 3'!Q11:Q889)</f>
        <v>17</v>
      </c>
      <c r="E19" s="60">
        <f t="shared" si="1"/>
        <v>0.42499999999999999</v>
      </c>
      <c r="F19" s="119">
        <f t="shared" si="2"/>
        <v>17</v>
      </c>
      <c r="G19" s="60">
        <f t="shared" si="0"/>
        <v>0.42499999999999999</v>
      </c>
      <c r="H19" s="57"/>
      <c r="X19" s="115"/>
      <c r="Z19" s="41">
        <f t="array" ref="Z19">COUNTIFS('Monitoria Anual - 3'!Q:Q,"x",'Monitoria Anual - 3'!S:S,"Excluída")</f>
        <v>0</v>
      </c>
      <c r="AA19" s="41">
        <f t="array" ref="AA19">COUNTIFS('Monitoria Anual - 3'!Q:Q,"x",'Monitoria Anual - 3'!S:S,"Agrupada")</f>
        <v>0</v>
      </c>
      <c r="AB19" s="41">
        <f t="shared" si="3"/>
        <v>0</v>
      </c>
    </row>
    <row r="20" spans="1:28" ht="15.6">
      <c r="A20" s="115"/>
      <c r="C20" s="64" t="s">
        <v>139</v>
      </c>
      <c r="D20" s="59">
        <f>COUNTA('Monitoria Anual - 3'!R11:R889)</f>
        <v>7</v>
      </c>
      <c r="E20" s="60">
        <f t="shared" si="1"/>
        <v>0.17499999999999999</v>
      </c>
      <c r="F20" s="119">
        <f t="shared" si="2"/>
        <v>7</v>
      </c>
      <c r="G20" s="60">
        <f t="shared" si="0"/>
        <v>0.17499999999999999</v>
      </c>
      <c r="H20" s="57"/>
      <c r="X20" s="115"/>
      <c r="Z20" s="41">
        <f t="array" ref="Z20">COUNTIFS('Monitoria Anual - 3'!R:R,"x",'Monitoria Anual - 3'!S:S,"Excluída")</f>
        <v>0</v>
      </c>
      <c r="AA20" s="41">
        <f t="array" ref="AA20">COUNTIFS('Monitoria Anual - 3'!R:R,"x",'Monitoria Anual - 3'!S:S,"Agrupada")</f>
        <v>0</v>
      </c>
      <c r="AB20" s="41">
        <f t="shared" si="3"/>
        <v>0</v>
      </c>
    </row>
    <row r="21" spans="1:28" ht="15.75" customHeight="1">
      <c r="A21" s="115"/>
      <c r="C21" s="65" t="s">
        <v>140</v>
      </c>
      <c r="D21" s="66"/>
      <c r="E21" s="67"/>
      <c r="F21" s="68">
        <f>'Monitoria Anual - 3'!C56</f>
        <v>0</v>
      </c>
      <c r="G21" s="69">
        <f t="shared" si="0"/>
        <v>0</v>
      </c>
      <c r="H21" s="57"/>
      <c r="X21" s="115"/>
    </row>
    <row r="22" spans="1:28" ht="15.75" customHeight="1">
      <c r="A22" s="115"/>
      <c r="C22" s="70" t="s">
        <v>161</v>
      </c>
      <c r="D22" s="71">
        <f>SUM(D16:D20)</f>
        <v>40</v>
      </c>
      <c r="E22" s="72">
        <f>SUM(E15:E21)</f>
        <v>1</v>
      </c>
      <c r="F22" s="73">
        <f>SUM(F16:F21)</f>
        <v>40</v>
      </c>
      <c r="G22" s="72">
        <f t="shared" ref="G22" si="4">SUM(G16:G21)</f>
        <v>1</v>
      </c>
      <c r="H22" s="57"/>
      <c r="X22" s="115"/>
    </row>
    <row r="23" spans="1:28" ht="15.75" customHeight="1">
      <c r="A23" s="115"/>
      <c r="C23" s="74" t="s">
        <v>142</v>
      </c>
      <c r="D23" s="250">
        <f>COUNTIF('Monitoria Anual - 3'!S11:S889,"Agrupada")</f>
        <v>0</v>
      </c>
      <c r="E23" s="202"/>
      <c r="F23" s="202"/>
      <c r="G23" s="203"/>
      <c r="H23" s="75"/>
      <c r="X23" s="115"/>
    </row>
    <row r="24" spans="1:28" ht="15.75" customHeight="1">
      <c r="A24" s="115"/>
      <c r="C24" s="76" t="s">
        <v>143</v>
      </c>
      <c r="D24" s="250">
        <f>COUNTIF('Monitoria Anual - 3'!S11:S51,"Excluída")</f>
        <v>0</v>
      </c>
      <c r="E24" s="202"/>
      <c r="F24" s="202"/>
      <c r="G24" s="203"/>
      <c r="H24" s="41"/>
      <c r="X24" s="115"/>
    </row>
    <row r="25" spans="1:28" ht="15.75" customHeight="1">
      <c r="A25" s="115"/>
      <c r="H25" s="41"/>
      <c r="X25" s="115"/>
    </row>
    <row r="26" spans="1:28" ht="15.75" customHeight="1">
      <c r="A26" s="115"/>
      <c r="H26" s="41"/>
      <c r="X26" s="115"/>
    </row>
    <row r="27" spans="1:28" ht="15.75" customHeight="1">
      <c r="A27" s="115"/>
      <c r="B27" s="239" t="s">
        <v>144</v>
      </c>
      <c r="C27" s="210"/>
      <c r="D27" s="46"/>
      <c r="E27" s="46"/>
      <c r="F27" s="46"/>
      <c r="G27" s="46"/>
      <c r="X27" s="115"/>
    </row>
    <row r="28" spans="1:28" ht="15.75" customHeight="1">
      <c r="A28" s="115"/>
      <c r="B28" s="46"/>
      <c r="C28" s="77"/>
      <c r="D28" s="77"/>
      <c r="E28" s="77"/>
      <c r="F28" s="77"/>
      <c r="G28" s="77"/>
      <c r="H28" s="46"/>
      <c r="I28" s="46"/>
      <c r="J28" s="46"/>
      <c r="K28" s="46"/>
      <c r="L28" s="46"/>
      <c r="M28" s="46"/>
      <c r="N28" s="46"/>
      <c r="O28" s="46"/>
      <c r="P28" s="46"/>
      <c r="Q28" s="46"/>
      <c r="R28" s="46"/>
      <c r="S28" s="46"/>
      <c r="T28" s="46"/>
      <c r="U28" s="46"/>
      <c r="V28" s="46"/>
      <c r="W28" s="46"/>
      <c r="X28" s="115"/>
    </row>
    <row r="29" spans="1:28" ht="15.75" customHeight="1">
      <c r="A29" s="115"/>
      <c r="B29" s="77"/>
      <c r="C29" s="78" t="s">
        <v>145</v>
      </c>
      <c r="D29" s="187">
        <f>COUNTIF(D32:D37, "&gt;0")</f>
        <v>6</v>
      </c>
      <c r="H29" s="77"/>
      <c r="I29" s="77"/>
      <c r="J29" s="77"/>
      <c r="K29" s="77"/>
      <c r="L29" s="77"/>
      <c r="M29" s="77"/>
      <c r="N29" s="77"/>
      <c r="O29" s="77"/>
      <c r="P29" s="77"/>
      <c r="Q29" s="77"/>
      <c r="R29" s="77"/>
      <c r="S29" s="77"/>
      <c r="T29" s="77"/>
      <c r="U29" s="77"/>
      <c r="V29" s="77"/>
      <c r="W29" s="77"/>
      <c r="X29" s="115"/>
      <c r="Y29" s="41"/>
      <c r="Z29" s="41"/>
      <c r="AA29" s="41"/>
      <c r="AB29" s="41"/>
    </row>
    <row r="30" spans="1:28" ht="15.75" customHeight="1">
      <c r="A30" s="115"/>
      <c r="X30" s="115"/>
    </row>
    <row r="31" spans="1:28" ht="15.75" customHeight="1">
      <c r="A31" s="115"/>
      <c r="C31" s="79" t="s">
        <v>146</v>
      </c>
      <c r="D31" s="79" t="s">
        <v>147</v>
      </c>
      <c r="E31" s="173"/>
      <c r="F31" s="174"/>
      <c r="G31" s="175"/>
      <c r="H31" s="176"/>
      <c r="I31" s="177"/>
      <c r="J31" s="178"/>
      <c r="W31" s="120"/>
      <c r="X31" s="115"/>
    </row>
    <row r="32" spans="1:28" ht="15.75" customHeight="1">
      <c r="A32" s="115"/>
      <c r="C32" s="80" t="s">
        <v>148</v>
      </c>
      <c r="D32" s="81">
        <f t="shared" ref="D32:D37" si="5">SUM(F32:J32)</f>
        <v>15</v>
      </c>
      <c r="E32" s="167">
        <f>COUNTA('Monitoria Anual - 3'!S11:S25)</f>
        <v>0</v>
      </c>
      <c r="F32" s="167">
        <f>COUNTA('Monitoria Anual - 3'!N11:N25)</f>
        <v>0</v>
      </c>
      <c r="G32" s="167">
        <f>COUNTA('Monitoria Anual - 3'!O11:O25)</f>
        <v>1</v>
      </c>
      <c r="H32" s="167">
        <f>COUNTA('Monitoria Anual - 3'!P11:P25)</f>
        <v>3</v>
      </c>
      <c r="I32" s="167">
        <f>COUNTA('Monitoria Anual - 3'!Q11:Q25)</f>
        <v>8</v>
      </c>
      <c r="J32" s="167">
        <f>COUNTA('Monitoria Anual - 3'!R11:R25)</f>
        <v>3</v>
      </c>
      <c r="W32" s="120"/>
      <c r="X32" s="115"/>
    </row>
    <row r="33" spans="1:24" ht="15.75" customHeight="1">
      <c r="A33" s="115"/>
      <c r="C33" s="83" t="s">
        <v>149</v>
      </c>
      <c r="D33" s="80">
        <f t="shared" si="5"/>
        <v>8</v>
      </c>
      <c r="E33" s="167">
        <f>COUNTA('Monitoria Anual - 3'!S26:S33)</f>
        <v>0</v>
      </c>
      <c r="F33" s="167">
        <f>COUNTA('Monitoria Anual - 3'!N26:N33)</f>
        <v>2</v>
      </c>
      <c r="G33" s="167">
        <f>COUNTA('Monitoria Anual - 3'!O26:O33)</f>
        <v>2</v>
      </c>
      <c r="H33" s="167">
        <f>COUNTA('Monitoria Anual - 3'!P26:P33)</f>
        <v>0</v>
      </c>
      <c r="I33" s="167">
        <f>COUNTA('Monitoria Anual - 3'!Q26:Q33)</f>
        <v>2</v>
      </c>
      <c r="J33" s="167">
        <f>COUNTA('Monitoria Anual - 3'!R26:R33)</f>
        <v>2</v>
      </c>
      <c r="W33" s="120"/>
      <c r="X33" s="115"/>
    </row>
    <row r="34" spans="1:24" ht="15.75" customHeight="1">
      <c r="A34" s="115"/>
      <c r="C34" s="83" t="s">
        <v>150</v>
      </c>
      <c r="D34" s="80">
        <f t="shared" si="5"/>
        <v>3</v>
      </c>
      <c r="E34" s="167">
        <f>COUNTA('Monitoria Anual - 3'!S34:S36)</f>
        <v>0</v>
      </c>
      <c r="F34" s="167">
        <f>COUNTA('Monitoria Anual - 3'!N34:N36)</f>
        <v>0</v>
      </c>
      <c r="G34" s="167">
        <f>COUNTA('Monitoria Anual - 3'!O34:O36)</f>
        <v>1</v>
      </c>
      <c r="H34" s="167">
        <f>COUNTA('Monitoria Anual - 3'!P34:P36)</f>
        <v>2</v>
      </c>
      <c r="I34" s="167">
        <f>COUNTA('Monitoria Anual - 3'!Q34:Q36)</f>
        <v>0</v>
      </c>
      <c r="J34" s="167">
        <f>COUNTA('Monitoria Anual - 3'!R34:R36)</f>
        <v>0</v>
      </c>
      <c r="W34" s="120"/>
      <c r="X34" s="115"/>
    </row>
    <row r="35" spans="1:24" ht="15.75" customHeight="1">
      <c r="A35" s="115"/>
      <c r="C35" s="83" t="s">
        <v>151</v>
      </c>
      <c r="D35" s="80">
        <f t="shared" si="5"/>
        <v>5</v>
      </c>
      <c r="E35" s="167">
        <f>COUNTA('Monitoria Anual - 3'!S37:S41)</f>
        <v>0</v>
      </c>
      <c r="F35" s="167">
        <f>COUNTA('Monitoria Anual - 3'!N37:N41)</f>
        <v>0</v>
      </c>
      <c r="G35" s="167">
        <f>COUNTA('Monitoria Anual - 3'!O37:O41)</f>
        <v>0</v>
      </c>
      <c r="H35" s="167">
        <f>COUNTA('Monitoria Anual - 3'!P37:P41)</f>
        <v>3</v>
      </c>
      <c r="I35" s="167">
        <f>COUNTA('Monitoria Anual - 3'!Q37:Q41)</f>
        <v>0</v>
      </c>
      <c r="J35" s="167">
        <f>COUNTA('Monitoria Anual - 3'!R37:R41)</f>
        <v>2</v>
      </c>
      <c r="W35" s="120"/>
      <c r="X35" s="115"/>
    </row>
    <row r="36" spans="1:24" ht="15.75" customHeight="1">
      <c r="A36" s="115"/>
      <c r="C36" s="83" t="s">
        <v>152</v>
      </c>
      <c r="D36" s="80">
        <f t="shared" si="5"/>
        <v>7</v>
      </c>
      <c r="E36" s="167">
        <f>COUNTA('Monitoria Anual - 3'!S42:S48)</f>
        <v>0</v>
      </c>
      <c r="F36" s="167">
        <f>COUNTA('Monitoria Anual - 3'!N42:N48)</f>
        <v>0</v>
      </c>
      <c r="G36" s="167">
        <f>COUNTA('Monitoria Anual - 3'!O42:O48)</f>
        <v>0</v>
      </c>
      <c r="H36" s="167">
        <f>COUNTA('Monitoria Anual - 3'!P42:P48)</f>
        <v>2</v>
      </c>
      <c r="I36" s="167">
        <f>COUNTA('Monitoria Anual - 3'!Q42:Q48)</f>
        <v>5</v>
      </c>
      <c r="J36" s="167">
        <f>COUNTA('Monitoria Anual - 3'!R42:R48)</f>
        <v>0</v>
      </c>
      <c r="W36" s="120"/>
      <c r="X36" s="115"/>
    </row>
    <row r="37" spans="1:24" ht="15.75" customHeight="1">
      <c r="A37" s="115"/>
      <c r="C37" s="83" t="s">
        <v>153</v>
      </c>
      <c r="D37" s="80">
        <f t="shared" si="5"/>
        <v>2</v>
      </c>
      <c r="E37" s="167">
        <f>COUNTA('Monitoria Anual - 3'!S49:S50)</f>
        <v>0</v>
      </c>
      <c r="F37" s="167">
        <f>COUNTA('Monitoria Anual - 3'!N49:N50)</f>
        <v>0</v>
      </c>
      <c r="G37" s="167">
        <f>COUNTA('Monitoria Anual - 3'!O49:O50)</f>
        <v>0</v>
      </c>
      <c r="H37" s="167">
        <f>COUNTA('Monitoria Anual - 3'!P49:P50)</f>
        <v>0</v>
      </c>
      <c r="I37" s="167">
        <f>COUNTA('Monitoria Anual - 3'!Q49:Q50)</f>
        <v>2</v>
      </c>
      <c r="J37" s="167">
        <f>COUNTA('Monitoria Anual - 3'!R49:R50)</f>
        <v>0</v>
      </c>
      <c r="W37" s="120"/>
      <c r="X37" s="115"/>
    </row>
    <row r="38" spans="1:24" ht="15.75" customHeight="1">
      <c r="A38" s="115"/>
      <c r="X38" s="115"/>
    </row>
    <row r="39" spans="1:24" ht="15.75" customHeight="1">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row>
    <row r="40" spans="1:24" ht="15.75" customHeight="1"/>
    <row r="41" spans="1:24" ht="15.75" customHeight="1"/>
    <row r="42" spans="1:24" ht="15.75" customHeight="1"/>
    <row r="43" spans="1:24" ht="15.75" customHeight="1"/>
    <row r="44" spans="1:24" ht="15.75" customHeight="1"/>
    <row r="45" spans="1:24" ht="15.75" customHeight="1"/>
    <row r="46" spans="1:24" ht="15.75" customHeight="1"/>
    <row r="47" spans="1:24" ht="15.75" customHeight="1"/>
    <row r="48" spans="1: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3">
    <mergeCell ref="B27:C27"/>
    <mergeCell ref="B1:W2"/>
    <mergeCell ref="B3:W3"/>
    <mergeCell ref="B5:C5"/>
    <mergeCell ref="D5:M5"/>
    <mergeCell ref="B7:C7"/>
    <mergeCell ref="D7:G7"/>
    <mergeCell ref="B9:W9"/>
    <mergeCell ref="B11:C11"/>
    <mergeCell ref="F12:G12"/>
    <mergeCell ref="C13:G13"/>
    <mergeCell ref="D23:G23"/>
    <mergeCell ref="D24:G24"/>
  </mergeCells>
  <pageMargins left="0.25" right="0.25" top="0.75" bottom="0.75" header="0" footer="0"/>
  <pageSetup paperSize="9"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890"/>
  <sheetViews>
    <sheetView showGridLines="0" topLeftCell="W1" zoomScale="70" zoomScaleNormal="70" workbookViewId="0">
      <selection activeCell="C11" sqref="C11"/>
    </sheetView>
  </sheetViews>
  <sheetFormatPr defaultColWidth="12.59765625" defaultRowHeight="15" customHeight="1"/>
  <cols>
    <col min="1" max="1" width="63.5" customWidth="1"/>
    <col min="2" max="2" width="6.3984375" customWidth="1"/>
    <col min="3" max="3" width="64.3984375" customWidth="1"/>
    <col min="4" max="4" width="16.3984375" customWidth="1"/>
    <col min="5" max="5" width="17" customWidth="1"/>
    <col min="6" max="6" width="22.5" customWidth="1"/>
    <col min="7" max="7" width="24.09765625" customWidth="1"/>
    <col min="8" max="12" width="22" customWidth="1"/>
    <col min="13" max="13" width="24.19921875" customWidth="1"/>
    <col min="14" max="19" width="23.3984375" customWidth="1"/>
    <col min="20" max="20" width="33.09765625" customWidth="1"/>
    <col min="21" max="21" width="25.09765625" customWidth="1"/>
    <col min="22" max="22" width="35" customWidth="1"/>
    <col min="23" max="24" width="23.3984375" customWidth="1"/>
    <col min="25" max="27" width="25.19921875" customWidth="1"/>
    <col min="28" max="32" width="16.3984375" customWidth="1"/>
    <col min="33" max="33" width="20.09765625" customWidth="1"/>
    <col min="34" max="34" width="16.3984375" customWidth="1"/>
    <col min="35" max="35" width="19.8984375" customWidth="1"/>
    <col min="36" max="36" width="6.09765625" customWidth="1"/>
    <col min="37" max="39" width="7.69921875" customWidth="1"/>
    <col min="40" max="40" width="7.69921875" hidden="1" customWidth="1"/>
  </cols>
  <sheetData>
    <row r="1" spans="1:40" s="124" customFormat="1" ht="35.25" customHeight="1">
      <c r="A1" s="197" t="s">
        <v>71</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22"/>
      <c r="AK1" s="123"/>
      <c r="AL1" s="123"/>
      <c r="AM1" s="123"/>
      <c r="AN1" s="123"/>
    </row>
    <row r="2" spans="1:40" ht="33.75" customHeight="1">
      <c r="A2" s="199" t="str">
        <f>'Monitoria Anual - 1'!A2</f>
        <v>Nome do plano: PLANO DE PREVENÇÃO, ERRADICAÇÃO, CONTROLE E MONITORAMENTO DE ESPÉCIES EXÓTICAS INVASORAS NO MONUMENTO NATURAL DO ARQUIPÉLAGO DAS ILHAS DAS CAGARRAS</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97"/>
      <c r="AK2" s="1"/>
      <c r="AL2" s="1"/>
      <c r="AM2" s="1"/>
      <c r="AN2" s="1"/>
    </row>
    <row r="3" spans="1:40" ht="14.4">
      <c r="A3" s="1"/>
      <c r="B3" s="1"/>
      <c r="C3" s="1"/>
      <c r="D3" s="1"/>
      <c r="E3" s="1"/>
      <c r="F3" s="1"/>
      <c r="G3" s="1"/>
      <c r="H3" s="1"/>
      <c r="I3" s="1"/>
      <c r="J3" s="1"/>
      <c r="K3" s="1"/>
      <c r="L3" s="1"/>
      <c r="M3" s="1"/>
      <c r="N3" s="2"/>
      <c r="O3" s="2"/>
      <c r="P3" s="2"/>
      <c r="Q3" s="2"/>
      <c r="R3" s="2"/>
      <c r="S3" s="2"/>
      <c r="T3" s="1"/>
      <c r="U3" s="1"/>
      <c r="V3" s="1"/>
      <c r="W3" s="1"/>
      <c r="X3" s="1"/>
      <c r="Y3" s="1"/>
      <c r="Z3" s="1"/>
      <c r="AA3" s="1"/>
      <c r="AB3" s="1"/>
      <c r="AC3" s="1"/>
      <c r="AD3" s="1"/>
      <c r="AE3" s="1"/>
      <c r="AF3" s="1"/>
      <c r="AG3" s="1"/>
      <c r="AH3" s="1"/>
      <c r="AI3" s="1"/>
      <c r="AJ3" s="97"/>
      <c r="AK3" s="1"/>
      <c r="AL3" s="1"/>
      <c r="AM3" s="1"/>
      <c r="AN3" s="1"/>
    </row>
    <row r="4" spans="1:40" ht="45" customHeight="1">
      <c r="A4" s="98" t="s">
        <v>72</v>
      </c>
      <c r="B4" s="182" t="str">
        <f>'Monitoria Anual - 1'!B4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C4" s="183"/>
      <c r="D4" s="183"/>
      <c r="E4" s="183"/>
      <c r="F4" s="183"/>
      <c r="G4" s="183"/>
      <c r="H4" s="184"/>
      <c r="I4" s="184"/>
      <c r="J4" s="184"/>
      <c r="K4" s="184"/>
      <c r="L4" s="184"/>
      <c r="M4" s="184"/>
      <c r="N4" s="184"/>
      <c r="O4" s="184"/>
      <c r="P4" s="3"/>
      <c r="Q4" s="3"/>
      <c r="R4" s="3"/>
      <c r="S4" s="1"/>
      <c r="T4" s="1"/>
      <c r="U4" s="1"/>
      <c r="V4" s="1"/>
      <c r="W4" s="1"/>
      <c r="X4" s="1"/>
      <c r="Y4" s="1"/>
      <c r="Z4" s="1"/>
      <c r="AA4" s="1"/>
      <c r="AB4" s="1"/>
      <c r="AC4" s="1"/>
      <c r="AD4" s="1"/>
      <c r="AE4" s="1"/>
      <c r="AF4" s="1"/>
      <c r="AG4" s="1"/>
      <c r="AH4" s="1"/>
      <c r="AI4" s="1"/>
      <c r="AJ4" s="97"/>
      <c r="AK4" s="1"/>
      <c r="AL4" s="1"/>
      <c r="AM4" s="1"/>
      <c r="AN4" s="1"/>
    </row>
    <row r="5" spans="1:40" ht="14.4">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97"/>
      <c r="AK5" s="1"/>
      <c r="AL5" s="1"/>
      <c r="AM5" s="1"/>
      <c r="AN5" s="1"/>
    </row>
    <row r="6" spans="1:40" ht="27" customHeight="1">
      <c r="A6" s="98" t="s">
        <v>73</v>
      </c>
      <c r="B6" s="193" t="s">
        <v>859</v>
      </c>
      <c r="C6" s="194"/>
      <c r="D6" s="163"/>
      <c r="E6" s="163"/>
      <c r="F6" s="163"/>
      <c r="G6" s="163"/>
      <c r="H6" s="163"/>
      <c r="I6" s="163"/>
      <c r="J6" s="163"/>
      <c r="K6" s="163"/>
      <c r="L6" s="163"/>
      <c r="M6" s="166"/>
      <c r="N6" s="166"/>
      <c r="O6" s="166"/>
      <c r="P6" s="2"/>
      <c r="Q6" s="2"/>
      <c r="R6" s="2"/>
      <c r="S6" s="2"/>
      <c r="T6" s="1"/>
      <c r="U6" s="1"/>
      <c r="V6" s="1"/>
      <c r="W6" s="1"/>
      <c r="X6" s="1"/>
      <c r="Y6" s="1"/>
      <c r="Z6" s="1"/>
      <c r="AA6" s="1"/>
      <c r="AB6" s="1"/>
      <c r="AC6" s="1"/>
      <c r="AD6" s="1"/>
      <c r="AE6" s="1"/>
      <c r="AF6" s="1"/>
      <c r="AG6" s="1"/>
      <c r="AH6" s="1"/>
      <c r="AI6" s="1"/>
      <c r="AJ6" s="97"/>
      <c r="AK6" s="1"/>
      <c r="AL6" s="1"/>
      <c r="AM6" s="1"/>
      <c r="AN6" s="1" t="s">
        <v>75</v>
      </c>
    </row>
    <row r="7" spans="1:40" ht="14.4">
      <c r="A7" s="1"/>
      <c r="B7" s="1"/>
      <c r="C7" s="1"/>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97"/>
      <c r="AK7" s="1"/>
      <c r="AL7" s="1"/>
      <c r="AM7" s="1"/>
      <c r="AN7" s="4" t="s">
        <v>76</v>
      </c>
    </row>
    <row r="8" spans="1:40" ht="27" customHeight="1">
      <c r="A8" s="201" t="s">
        <v>77</v>
      </c>
      <c r="B8" s="202"/>
      <c r="C8" s="202"/>
      <c r="D8" s="202"/>
      <c r="E8" s="202"/>
      <c r="F8" s="202"/>
      <c r="G8" s="202"/>
      <c r="H8" s="202"/>
      <c r="I8" s="202"/>
      <c r="J8" s="202"/>
      <c r="K8" s="202"/>
      <c r="L8" s="202"/>
      <c r="M8" s="203"/>
      <c r="N8" s="204" t="s">
        <v>78</v>
      </c>
      <c r="O8" s="202"/>
      <c r="P8" s="202"/>
      <c r="Q8" s="202"/>
      <c r="R8" s="202"/>
      <c r="S8" s="202"/>
      <c r="T8" s="202"/>
      <c r="U8" s="202"/>
      <c r="V8" s="202"/>
      <c r="W8" s="202"/>
      <c r="X8" s="205"/>
      <c r="Y8" s="232" t="s">
        <v>79</v>
      </c>
      <c r="Z8" s="233"/>
      <c r="AA8" s="233"/>
      <c r="AB8" s="233"/>
      <c r="AC8" s="233"/>
      <c r="AD8" s="233"/>
      <c r="AE8" s="233"/>
      <c r="AF8" s="233"/>
      <c r="AG8" s="233"/>
      <c r="AH8" s="233"/>
      <c r="AI8" s="234"/>
      <c r="AJ8" s="97"/>
      <c r="AK8" s="1"/>
      <c r="AL8" s="1"/>
      <c r="AM8" s="1"/>
      <c r="AN8" s="1"/>
    </row>
    <row r="9" spans="1:40" ht="64.5" customHeight="1">
      <c r="A9" s="206" t="s">
        <v>80</v>
      </c>
      <c r="B9" s="190" t="s">
        <v>81</v>
      </c>
      <c r="C9" s="190" t="s">
        <v>1</v>
      </c>
      <c r="D9" s="190" t="s">
        <v>3</v>
      </c>
      <c r="E9" s="208" t="s">
        <v>5</v>
      </c>
      <c r="F9" s="209" t="s">
        <v>7</v>
      </c>
      <c r="G9" s="210"/>
      <c r="H9" s="190" t="s">
        <v>9</v>
      </c>
      <c r="I9" s="190" t="s">
        <v>11</v>
      </c>
      <c r="J9" s="190" t="s">
        <v>13</v>
      </c>
      <c r="K9" s="213" t="s">
        <v>82</v>
      </c>
      <c r="L9" s="214"/>
      <c r="M9" s="190" t="s">
        <v>19</v>
      </c>
      <c r="N9" s="230" t="s">
        <v>22</v>
      </c>
      <c r="O9" s="195" t="s">
        <v>24</v>
      </c>
      <c r="P9" s="235" t="s">
        <v>26</v>
      </c>
      <c r="Q9" s="236" t="s">
        <v>28</v>
      </c>
      <c r="R9" s="211" t="s">
        <v>30</v>
      </c>
      <c r="S9" s="237" t="s">
        <v>32</v>
      </c>
      <c r="T9" s="192" t="s">
        <v>38</v>
      </c>
      <c r="U9" s="192" t="s">
        <v>40</v>
      </c>
      <c r="V9" s="192" t="s">
        <v>42</v>
      </c>
      <c r="W9" s="192" t="s">
        <v>44</v>
      </c>
      <c r="X9" s="225" t="s">
        <v>46</v>
      </c>
      <c r="Y9" s="227" t="s">
        <v>49</v>
      </c>
      <c r="Z9" s="228" t="s">
        <v>51</v>
      </c>
      <c r="AA9" s="228" t="s">
        <v>53</v>
      </c>
      <c r="AB9" s="228" t="s">
        <v>55</v>
      </c>
      <c r="AC9" s="228" t="s">
        <v>57</v>
      </c>
      <c r="AD9" s="228" t="s">
        <v>59</v>
      </c>
      <c r="AE9" s="228" t="s">
        <v>61</v>
      </c>
      <c r="AF9" s="229" t="s">
        <v>63</v>
      </c>
      <c r="AG9" s="228" t="s">
        <v>65</v>
      </c>
      <c r="AH9" s="228" t="s">
        <v>67</v>
      </c>
      <c r="AI9" s="223" t="s">
        <v>69</v>
      </c>
      <c r="AJ9" s="97"/>
      <c r="AK9" s="1"/>
      <c r="AL9" s="1"/>
      <c r="AM9" s="1"/>
      <c r="AN9" s="1"/>
    </row>
    <row r="10" spans="1:40" ht="45.75" customHeight="1">
      <c r="A10" s="207"/>
      <c r="B10" s="191"/>
      <c r="C10" s="191"/>
      <c r="D10" s="191"/>
      <c r="E10" s="191"/>
      <c r="F10" s="5" t="s">
        <v>83</v>
      </c>
      <c r="G10" s="5" t="s">
        <v>84</v>
      </c>
      <c r="H10" s="191"/>
      <c r="I10" s="191"/>
      <c r="J10" s="191"/>
      <c r="K10" s="6" t="s">
        <v>85</v>
      </c>
      <c r="L10" s="6" t="s">
        <v>86</v>
      </c>
      <c r="M10" s="191"/>
      <c r="N10" s="196"/>
      <c r="O10" s="196"/>
      <c r="P10" s="196"/>
      <c r="Q10" s="196"/>
      <c r="R10" s="196"/>
      <c r="S10" s="196"/>
      <c r="T10" s="191"/>
      <c r="U10" s="191"/>
      <c r="V10" s="191"/>
      <c r="W10" s="191"/>
      <c r="X10" s="226"/>
      <c r="Y10" s="207"/>
      <c r="Z10" s="191"/>
      <c r="AA10" s="191"/>
      <c r="AB10" s="191"/>
      <c r="AC10" s="191"/>
      <c r="AD10" s="191"/>
      <c r="AE10" s="191"/>
      <c r="AF10" s="226"/>
      <c r="AG10" s="191"/>
      <c r="AH10" s="191"/>
      <c r="AI10" s="224"/>
      <c r="AJ10" s="97"/>
      <c r="AK10" s="1"/>
      <c r="AL10" s="1"/>
      <c r="AM10" s="1"/>
      <c r="AN10" s="1"/>
    </row>
    <row r="11" spans="1:40" ht="30" customHeight="1">
      <c r="A11" s="261" t="s">
        <v>189</v>
      </c>
      <c r="B11" s="99" t="s">
        <v>87</v>
      </c>
      <c r="C11" s="273" t="s">
        <v>176</v>
      </c>
      <c r="D11" s="273" t="s">
        <v>177</v>
      </c>
      <c r="E11" s="273" t="s">
        <v>668</v>
      </c>
      <c r="F11" s="273" t="s">
        <v>669</v>
      </c>
      <c r="G11" s="336">
        <v>46266</v>
      </c>
      <c r="H11" s="273" t="s">
        <v>180</v>
      </c>
      <c r="I11" s="337">
        <v>5000</v>
      </c>
      <c r="J11" s="303" t="s">
        <v>182</v>
      </c>
      <c r="K11" s="303"/>
      <c r="L11" s="303"/>
      <c r="M11" s="8" t="s">
        <v>670</v>
      </c>
      <c r="N11" s="100"/>
      <c r="O11" s="100"/>
      <c r="P11" s="100"/>
      <c r="Q11" s="100" t="s">
        <v>183</v>
      </c>
      <c r="R11" s="100"/>
      <c r="S11" s="102"/>
      <c r="T11" s="7" t="s">
        <v>775</v>
      </c>
      <c r="U11" s="290"/>
      <c r="V11" s="290" t="s">
        <v>776</v>
      </c>
      <c r="W11" s="290" t="s">
        <v>387</v>
      </c>
      <c r="X11" s="290"/>
      <c r="Y11" s="100"/>
      <c r="Z11" s="100"/>
      <c r="AA11" s="100"/>
      <c r="AB11" s="100"/>
      <c r="AC11" s="100"/>
      <c r="AD11" s="100"/>
      <c r="AE11" s="100"/>
      <c r="AF11" s="100"/>
      <c r="AG11" s="100"/>
      <c r="AH11" s="100"/>
      <c r="AI11" s="100"/>
      <c r="AJ11" s="97"/>
      <c r="AK11" s="1"/>
      <c r="AL11" s="1"/>
      <c r="AM11" s="1"/>
      <c r="AN11" s="1"/>
    </row>
    <row r="12" spans="1:40" ht="30" customHeight="1">
      <c r="A12" s="280"/>
      <c r="B12" s="13" t="s">
        <v>88</v>
      </c>
      <c r="C12" s="271" t="s">
        <v>190</v>
      </c>
      <c r="D12" s="283" t="s">
        <v>671</v>
      </c>
      <c r="E12" s="271" t="s">
        <v>672</v>
      </c>
      <c r="F12" s="271" t="s">
        <v>669</v>
      </c>
      <c r="G12" s="338">
        <v>46266</v>
      </c>
      <c r="H12" s="271" t="s">
        <v>234</v>
      </c>
      <c r="I12" s="339">
        <v>60000</v>
      </c>
      <c r="J12" s="303" t="s">
        <v>252</v>
      </c>
      <c r="K12" s="8"/>
      <c r="L12" s="8"/>
      <c r="M12" s="8" t="s">
        <v>673</v>
      </c>
      <c r="N12" s="100"/>
      <c r="O12" s="100"/>
      <c r="P12" s="100"/>
      <c r="Q12" s="100" t="s">
        <v>183</v>
      </c>
      <c r="R12" s="100"/>
      <c r="S12" s="102"/>
      <c r="T12" s="7" t="s">
        <v>777</v>
      </c>
      <c r="U12" s="7" t="s">
        <v>778</v>
      </c>
      <c r="V12" s="7" t="s">
        <v>779</v>
      </c>
      <c r="W12" s="7" t="s">
        <v>387</v>
      </c>
      <c r="X12" s="7" t="s">
        <v>780</v>
      </c>
      <c r="Y12" s="271" t="s">
        <v>856</v>
      </c>
      <c r="Z12" s="14"/>
      <c r="AA12" s="14"/>
      <c r="AB12" s="14"/>
      <c r="AC12" s="14"/>
      <c r="AD12" s="14"/>
      <c r="AE12" s="14"/>
      <c r="AF12" s="14"/>
      <c r="AG12" s="14"/>
      <c r="AH12" s="14"/>
      <c r="AI12" s="14"/>
      <c r="AJ12" s="97"/>
      <c r="AK12" s="1"/>
      <c r="AL12" s="1"/>
      <c r="AM12" s="1"/>
      <c r="AN12" s="1"/>
    </row>
    <row r="13" spans="1:40" ht="30" customHeight="1">
      <c r="A13" s="280"/>
      <c r="B13" s="13" t="s">
        <v>89</v>
      </c>
      <c r="C13" s="271" t="s">
        <v>191</v>
      </c>
      <c r="D13" s="271" t="s">
        <v>206</v>
      </c>
      <c r="E13" s="271" t="s">
        <v>674</v>
      </c>
      <c r="F13" s="271" t="s">
        <v>669</v>
      </c>
      <c r="G13" s="338">
        <v>46266</v>
      </c>
      <c r="H13" s="271" t="s">
        <v>180</v>
      </c>
      <c r="I13" s="337">
        <v>5000</v>
      </c>
      <c r="J13" s="303" t="s">
        <v>253</v>
      </c>
      <c r="K13" s="8"/>
      <c r="L13" s="8"/>
      <c r="M13" s="340" t="s">
        <v>675</v>
      </c>
      <c r="N13" s="100"/>
      <c r="O13" s="100"/>
      <c r="P13" s="100"/>
      <c r="Q13" s="100" t="s">
        <v>183</v>
      </c>
      <c r="R13" s="100"/>
      <c r="S13" s="102"/>
      <c r="T13" s="7"/>
      <c r="U13" s="7"/>
      <c r="V13" s="7"/>
      <c r="W13" s="7" t="s">
        <v>292</v>
      </c>
      <c r="X13" s="7" t="s">
        <v>781</v>
      </c>
      <c r="Y13" s="271" t="s">
        <v>857</v>
      </c>
      <c r="Z13" s="14"/>
      <c r="AA13" s="14"/>
      <c r="AB13" s="14"/>
      <c r="AC13" s="14"/>
      <c r="AD13" s="14"/>
      <c r="AE13" s="14"/>
      <c r="AF13" s="14"/>
      <c r="AG13" s="14"/>
      <c r="AH13" s="14"/>
      <c r="AI13" s="14"/>
      <c r="AJ13" s="97"/>
      <c r="AK13" s="1"/>
      <c r="AL13" s="1"/>
      <c r="AM13" s="1"/>
      <c r="AN13" s="1"/>
    </row>
    <row r="14" spans="1:40" ht="30" customHeight="1">
      <c r="A14" s="280"/>
      <c r="B14" s="13" t="s">
        <v>90</v>
      </c>
      <c r="C14" s="271" t="s">
        <v>192</v>
      </c>
      <c r="D14" s="271" t="s">
        <v>207</v>
      </c>
      <c r="E14" s="271" t="s">
        <v>221</v>
      </c>
      <c r="F14" s="271" t="s">
        <v>669</v>
      </c>
      <c r="G14" s="338">
        <v>46266</v>
      </c>
      <c r="H14" s="271" t="s">
        <v>235</v>
      </c>
      <c r="I14" s="337">
        <v>50000</v>
      </c>
      <c r="J14" s="8" t="s">
        <v>676</v>
      </c>
      <c r="K14" s="8"/>
      <c r="L14" s="8"/>
      <c r="M14" s="303" t="s">
        <v>677</v>
      </c>
      <c r="N14" s="100"/>
      <c r="O14" s="100"/>
      <c r="P14" s="100"/>
      <c r="Q14" s="100" t="s">
        <v>183</v>
      </c>
      <c r="R14" s="100"/>
      <c r="S14" s="102"/>
      <c r="T14" s="7" t="s">
        <v>782</v>
      </c>
      <c r="U14" s="7"/>
      <c r="V14" s="7"/>
      <c r="W14" s="7" t="s">
        <v>285</v>
      </c>
      <c r="X14" s="7" t="s">
        <v>783</v>
      </c>
      <c r="Y14" s="271" t="s">
        <v>858</v>
      </c>
      <c r="Z14" s="14"/>
      <c r="AA14" s="14"/>
      <c r="AB14" s="14"/>
      <c r="AC14" s="14"/>
      <c r="AD14" s="14"/>
      <c r="AE14" s="14"/>
      <c r="AF14" s="14"/>
      <c r="AG14" s="14"/>
      <c r="AH14" s="14"/>
      <c r="AI14" s="14"/>
      <c r="AJ14" s="97"/>
      <c r="AK14" s="1"/>
      <c r="AL14" s="1"/>
      <c r="AM14" s="1"/>
      <c r="AN14" s="1"/>
    </row>
    <row r="15" spans="1:40" ht="30" customHeight="1">
      <c r="A15" s="280"/>
      <c r="B15" s="13" t="s">
        <v>92</v>
      </c>
      <c r="C15" s="271" t="s">
        <v>678</v>
      </c>
      <c r="D15" s="271" t="s">
        <v>209</v>
      </c>
      <c r="E15" s="271" t="s">
        <v>679</v>
      </c>
      <c r="F15" s="271" t="s">
        <v>669</v>
      </c>
      <c r="G15" s="271" t="s">
        <v>680</v>
      </c>
      <c r="H15" s="271" t="s">
        <v>238</v>
      </c>
      <c r="I15" s="337">
        <v>0</v>
      </c>
      <c r="J15" s="8" t="s">
        <v>256</v>
      </c>
      <c r="K15" s="8"/>
      <c r="L15" s="8"/>
      <c r="M15" s="8" t="s">
        <v>681</v>
      </c>
      <c r="N15" s="100"/>
      <c r="O15" s="100"/>
      <c r="P15" s="100" t="s">
        <v>183</v>
      </c>
      <c r="Q15" s="100"/>
      <c r="R15" s="100"/>
      <c r="S15" s="102"/>
      <c r="T15" s="7" t="s">
        <v>784</v>
      </c>
      <c r="U15" s="7" t="s">
        <v>785</v>
      </c>
      <c r="V15" s="7" t="s">
        <v>786</v>
      </c>
      <c r="W15" s="7" t="s">
        <v>292</v>
      </c>
      <c r="X15" s="7" t="s">
        <v>787</v>
      </c>
      <c r="Y15" s="14"/>
      <c r="Z15" s="14"/>
      <c r="AA15" s="14"/>
      <c r="AB15" s="14"/>
      <c r="AC15" s="14"/>
      <c r="AD15" s="14"/>
      <c r="AE15" s="14"/>
      <c r="AF15" s="14"/>
      <c r="AG15" s="14"/>
      <c r="AH15" s="14"/>
      <c r="AI15" s="14"/>
      <c r="AJ15" s="97"/>
      <c r="AK15" s="1"/>
      <c r="AL15" s="1"/>
      <c r="AM15" s="1"/>
      <c r="AN15" s="1"/>
    </row>
    <row r="16" spans="1:40" ht="30" customHeight="1">
      <c r="A16" s="280"/>
      <c r="B16" s="13" t="s">
        <v>93</v>
      </c>
      <c r="C16" s="271" t="s">
        <v>195</v>
      </c>
      <c r="D16" s="271" t="s">
        <v>210</v>
      </c>
      <c r="E16" s="271" t="s">
        <v>682</v>
      </c>
      <c r="F16" s="271" t="s">
        <v>669</v>
      </c>
      <c r="G16" s="271" t="s">
        <v>680</v>
      </c>
      <c r="H16" s="271" t="s">
        <v>239</v>
      </c>
      <c r="I16" s="337">
        <v>500000</v>
      </c>
      <c r="J16" s="8" t="s">
        <v>683</v>
      </c>
      <c r="K16" s="8"/>
      <c r="L16" s="8"/>
      <c r="M16" s="8" t="s">
        <v>684</v>
      </c>
      <c r="N16" s="100"/>
      <c r="O16" s="100"/>
      <c r="P16" s="100"/>
      <c r="Q16" s="100" t="s">
        <v>183</v>
      </c>
      <c r="R16" s="100"/>
      <c r="S16" s="102"/>
      <c r="T16" s="15" t="s">
        <v>788</v>
      </c>
      <c r="U16" s="7" t="s">
        <v>789</v>
      </c>
      <c r="V16" s="7" t="s">
        <v>790</v>
      </c>
      <c r="W16" s="7" t="s">
        <v>278</v>
      </c>
      <c r="X16" s="7" t="s">
        <v>791</v>
      </c>
      <c r="Y16" s="14"/>
      <c r="Z16" s="14"/>
      <c r="AA16" s="14"/>
      <c r="AB16" s="14"/>
      <c r="AC16" s="14"/>
      <c r="AD16" s="14"/>
      <c r="AE16" s="14"/>
      <c r="AF16" s="14"/>
      <c r="AG16" s="14"/>
      <c r="AH16" s="14"/>
      <c r="AI16" s="14"/>
      <c r="AJ16" s="97"/>
      <c r="AK16" s="1"/>
      <c r="AL16" s="1"/>
      <c r="AM16" s="1"/>
      <c r="AN16" s="1"/>
    </row>
    <row r="17" spans="1:40" ht="30" customHeight="1">
      <c r="A17" s="280"/>
      <c r="B17" s="13" t="s">
        <v>94</v>
      </c>
      <c r="C17" s="271" t="s">
        <v>196</v>
      </c>
      <c r="D17" s="271" t="s">
        <v>685</v>
      </c>
      <c r="E17" s="271" t="s">
        <v>686</v>
      </c>
      <c r="F17" s="271" t="s">
        <v>669</v>
      </c>
      <c r="G17" s="271" t="s">
        <v>680</v>
      </c>
      <c r="H17" s="271" t="s">
        <v>239</v>
      </c>
      <c r="I17" s="337">
        <v>180000</v>
      </c>
      <c r="J17" s="8" t="s">
        <v>258</v>
      </c>
      <c r="K17" s="8"/>
      <c r="L17" s="8"/>
      <c r="M17" s="8" t="s">
        <v>687</v>
      </c>
      <c r="N17" s="100"/>
      <c r="O17" s="100"/>
      <c r="P17" s="100"/>
      <c r="Q17" s="100" t="s">
        <v>183</v>
      </c>
      <c r="R17" s="100"/>
      <c r="S17" s="102"/>
      <c r="T17" s="7" t="s">
        <v>792</v>
      </c>
      <c r="U17" s="7" t="s">
        <v>793</v>
      </c>
      <c r="V17" s="7" t="s">
        <v>794</v>
      </c>
      <c r="W17" s="7" t="s">
        <v>278</v>
      </c>
      <c r="X17" s="7" t="s">
        <v>795</v>
      </c>
      <c r="Y17" s="14"/>
      <c r="Z17" s="14"/>
      <c r="AA17" s="14"/>
      <c r="AB17" s="14"/>
      <c r="AC17" s="14"/>
      <c r="AD17" s="14"/>
      <c r="AE17" s="14"/>
      <c r="AF17" s="14"/>
      <c r="AG17" s="14"/>
      <c r="AH17" s="14"/>
      <c r="AI17" s="14"/>
      <c r="AJ17" s="97"/>
      <c r="AK17" s="1"/>
      <c r="AL17" s="1"/>
      <c r="AM17" s="1"/>
      <c r="AN17" s="1"/>
    </row>
    <row r="18" spans="1:40" ht="30" customHeight="1">
      <c r="A18" s="280"/>
      <c r="B18" s="13" t="s">
        <v>95</v>
      </c>
      <c r="C18" s="271" t="s">
        <v>197</v>
      </c>
      <c r="D18" s="271" t="s">
        <v>212</v>
      </c>
      <c r="E18" s="271" t="s">
        <v>688</v>
      </c>
      <c r="F18" s="271" t="s">
        <v>669</v>
      </c>
      <c r="G18" s="338">
        <v>46266</v>
      </c>
      <c r="H18" s="271" t="s">
        <v>234</v>
      </c>
      <c r="I18" s="337">
        <v>60000</v>
      </c>
      <c r="J18" s="8" t="s">
        <v>259</v>
      </c>
      <c r="K18" s="8"/>
      <c r="L18" s="8"/>
      <c r="M18" s="8" t="s">
        <v>689</v>
      </c>
      <c r="N18" s="100"/>
      <c r="O18" s="100"/>
      <c r="P18" s="100"/>
      <c r="Q18" s="100" t="s">
        <v>183</v>
      </c>
      <c r="R18" s="100"/>
      <c r="S18" s="102"/>
      <c r="T18" s="7" t="s">
        <v>796</v>
      </c>
      <c r="U18" s="7" t="s">
        <v>797</v>
      </c>
      <c r="V18" s="7"/>
      <c r="W18" s="7" t="s">
        <v>387</v>
      </c>
      <c r="X18" s="7"/>
      <c r="Y18" s="14"/>
      <c r="Z18" s="14"/>
      <c r="AA18" s="14"/>
      <c r="AB18" s="14"/>
      <c r="AC18" s="14"/>
      <c r="AD18" s="14"/>
      <c r="AE18" s="14"/>
      <c r="AF18" s="14"/>
      <c r="AG18" s="14"/>
      <c r="AH18" s="14"/>
      <c r="AI18" s="14"/>
      <c r="AJ18" s="97"/>
      <c r="AK18" s="1"/>
      <c r="AL18" s="1"/>
      <c r="AM18" s="1"/>
      <c r="AN18" s="1"/>
    </row>
    <row r="19" spans="1:40" ht="30" customHeight="1">
      <c r="A19" s="280"/>
      <c r="B19" s="13" t="s">
        <v>96</v>
      </c>
      <c r="C19" s="271" t="s">
        <v>198</v>
      </c>
      <c r="D19" s="271" t="s">
        <v>213</v>
      </c>
      <c r="E19" s="271" t="s">
        <v>690</v>
      </c>
      <c r="F19" s="341">
        <v>44948</v>
      </c>
      <c r="G19" s="271" t="s">
        <v>691</v>
      </c>
      <c r="H19" s="271" t="s">
        <v>235</v>
      </c>
      <c r="I19" s="337">
        <v>0</v>
      </c>
      <c r="J19" s="8" t="s">
        <v>240</v>
      </c>
      <c r="K19" s="8"/>
      <c r="L19" s="8"/>
      <c r="M19" s="8" t="s">
        <v>692</v>
      </c>
      <c r="N19" s="100"/>
      <c r="O19" s="100"/>
      <c r="P19" s="100"/>
      <c r="Q19" s="100"/>
      <c r="R19" s="100" t="s">
        <v>183</v>
      </c>
      <c r="S19" s="102"/>
      <c r="T19" s="7"/>
      <c r="U19" s="7"/>
      <c r="V19" s="7"/>
      <c r="W19" s="7" t="s">
        <v>285</v>
      </c>
      <c r="X19" s="7"/>
      <c r="Y19" s="14"/>
      <c r="Z19" s="14"/>
      <c r="AA19" s="14"/>
      <c r="AB19" s="14"/>
      <c r="AC19" s="14"/>
      <c r="AD19" s="14"/>
      <c r="AE19" s="14"/>
      <c r="AF19" s="14"/>
      <c r="AG19" s="14"/>
      <c r="AH19" s="14"/>
      <c r="AI19" s="14"/>
      <c r="AJ19" s="97"/>
      <c r="AK19" s="1"/>
      <c r="AL19" s="1"/>
      <c r="AM19" s="1"/>
      <c r="AN19" s="1"/>
    </row>
    <row r="20" spans="1:40" ht="30" customHeight="1">
      <c r="A20" s="280"/>
      <c r="B20" s="13" t="s">
        <v>166</v>
      </c>
      <c r="C20" s="8" t="s">
        <v>662</v>
      </c>
      <c r="D20" s="271" t="s">
        <v>214</v>
      </c>
      <c r="E20" s="271" t="s">
        <v>693</v>
      </c>
      <c r="F20" s="341">
        <v>45007</v>
      </c>
      <c r="G20" s="341">
        <v>45009</v>
      </c>
      <c r="H20" s="271" t="s">
        <v>180</v>
      </c>
      <c r="I20" s="337">
        <v>10000</v>
      </c>
      <c r="J20" s="269" t="s">
        <v>694</v>
      </c>
      <c r="K20" s="8"/>
      <c r="L20" s="8"/>
      <c r="M20" s="342" t="s">
        <v>695</v>
      </c>
      <c r="N20" s="100"/>
      <c r="O20" s="100"/>
      <c r="P20" s="100"/>
      <c r="Q20" s="100"/>
      <c r="R20" s="100" t="s">
        <v>183</v>
      </c>
      <c r="S20" s="102"/>
      <c r="T20" s="7"/>
      <c r="U20" s="7" t="s">
        <v>798</v>
      </c>
      <c r="V20" s="7"/>
      <c r="W20" s="7" t="s">
        <v>292</v>
      </c>
      <c r="X20" s="7"/>
      <c r="Y20" s="14"/>
      <c r="Z20" s="14"/>
      <c r="AA20" s="14"/>
      <c r="AB20" s="14"/>
      <c r="AC20" s="14"/>
      <c r="AD20" s="14"/>
      <c r="AE20" s="14"/>
      <c r="AF20" s="14"/>
      <c r="AG20" s="14"/>
      <c r="AH20" s="14"/>
      <c r="AI20" s="14"/>
      <c r="AJ20" s="97"/>
      <c r="AK20" s="1"/>
      <c r="AL20" s="1"/>
      <c r="AM20" s="1"/>
      <c r="AN20" s="1"/>
    </row>
    <row r="21" spans="1:40" ht="30" customHeight="1">
      <c r="A21" s="280"/>
      <c r="B21" s="13" t="s">
        <v>167</v>
      </c>
      <c r="C21" s="271" t="s">
        <v>200</v>
      </c>
      <c r="D21" s="271" t="s">
        <v>214</v>
      </c>
      <c r="E21" s="271" t="s">
        <v>229</v>
      </c>
      <c r="F21" s="341">
        <v>45007</v>
      </c>
      <c r="G21" s="338">
        <v>45931</v>
      </c>
      <c r="H21" s="271" t="s">
        <v>235</v>
      </c>
      <c r="I21" s="337">
        <v>75000</v>
      </c>
      <c r="J21" s="8" t="s">
        <v>255</v>
      </c>
      <c r="K21" s="8"/>
      <c r="L21" s="8"/>
      <c r="M21" s="8" t="s">
        <v>696</v>
      </c>
      <c r="N21" s="100"/>
      <c r="O21" s="100"/>
      <c r="P21" s="100"/>
      <c r="Q21" s="100" t="s">
        <v>183</v>
      </c>
      <c r="R21" s="100"/>
      <c r="S21" s="102"/>
      <c r="T21" s="7" t="s">
        <v>799</v>
      </c>
      <c r="U21" s="7"/>
      <c r="V21" s="7"/>
      <c r="W21" s="7" t="s">
        <v>285</v>
      </c>
      <c r="X21" s="7"/>
      <c r="Y21" s="14"/>
      <c r="Z21" s="14"/>
      <c r="AA21" s="14"/>
      <c r="AB21" s="14"/>
      <c r="AC21" s="289">
        <v>46266</v>
      </c>
      <c r="AD21" s="14"/>
      <c r="AE21" s="14"/>
      <c r="AF21" s="14"/>
      <c r="AG21" s="14"/>
      <c r="AH21" s="14"/>
      <c r="AI21" s="14"/>
      <c r="AJ21" s="97"/>
      <c r="AK21" s="1"/>
      <c r="AL21" s="1"/>
      <c r="AM21" s="1"/>
      <c r="AN21" s="1"/>
    </row>
    <row r="22" spans="1:40" ht="30" customHeight="1">
      <c r="A22" s="280"/>
      <c r="B22" s="13" t="s">
        <v>168</v>
      </c>
      <c r="C22" s="271" t="s">
        <v>201</v>
      </c>
      <c r="D22" s="271" t="s">
        <v>215</v>
      </c>
      <c r="E22" s="271" t="s">
        <v>230</v>
      </c>
      <c r="F22" s="341">
        <v>45007</v>
      </c>
      <c r="G22" s="271" t="s">
        <v>697</v>
      </c>
      <c r="H22" s="271" t="s">
        <v>698</v>
      </c>
      <c r="I22" s="337">
        <v>0</v>
      </c>
      <c r="J22" s="300" t="s">
        <v>699</v>
      </c>
      <c r="K22" s="8"/>
      <c r="L22" s="8"/>
      <c r="M22" s="299" t="s">
        <v>700</v>
      </c>
      <c r="N22" s="100"/>
      <c r="O22" s="100"/>
      <c r="P22" s="100"/>
      <c r="Q22" s="100"/>
      <c r="R22" s="100" t="s">
        <v>183</v>
      </c>
      <c r="S22" s="102"/>
      <c r="T22" s="7" t="s">
        <v>800</v>
      </c>
      <c r="U22" s="7" t="s">
        <v>631</v>
      </c>
      <c r="V22" s="7"/>
      <c r="W22" s="7" t="s">
        <v>387</v>
      </c>
      <c r="X22" s="7"/>
      <c r="Y22" s="14"/>
      <c r="Z22" s="14"/>
      <c r="AA22" s="14"/>
      <c r="AB22" s="14"/>
      <c r="AC22" s="14"/>
      <c r="AD22" s="14"/>
      <c r="AE22" s="14"/>
      <c r="AF22" s="14"/>
      <c r="AG22" s="14"/>
      <c r="AH22" s="14"/>
      <c r="AI22" s="14"/>
      <c r="AJ22" s="97"/>
      <c r="AK22" s="1"/>
      <c r="AL22" s="1"/>
      <c r="AM22" s="1"/>
      <c r="AN22" s="1"/>
    </row>
    <row r="23" spans="1:40" ht="30" customHeight="1">
      <c r="A23" s="280"/>
      <c r="B23" s="13" t="s">
        <v>169</v>
      </c>
      <c r="C23" s="271" t="s">
        <v>202</v>
      </c>
      <c r="D23" s="271" t="s">
        <v>216</v>
      </c>
      <c r="E23" s="271" t="s">
        <v>231</v>
      </c>
      <c r="F23" s="341">
        <v>45007</v>
      </c>
      <c r="G23" s="271" t="s">
        <v>680</v>
      </c>
      <c r="H23" s="271" t="s">
        <v>234</v>
      </c>
      <c r="I23" s="337">
        <v>350000</v>
      </c>
      <c r="J23" s="8" t="s">
        <v>261</v>
      </c>
      <c r="K23" s="8"/>
      <c r="L23" s="8"/>
      <c r="M23" s="8" t="s">
        <v>701</v>
      </c>
      <c r="N23" s="100"/>
      <c r="O23" s="100"/>
      <c r="P23" s="100"/>
      <c r="Q23" s="100" t="s">
        <v>183</v>
      </c>
      <c r="R23" s="100"/>
      <c r="S23" s="102"/>
      <c r="T23" s="7" t="s">
        <v>801</v>
      </c>
      <c r="U23" s="7" t="s">
        <v>802</v>
      </c>
      <c r="V23" s="7"/>
      <c r="W23" s="7" t="s">
        <v>387</v>
      </c>
      <c r="X23" s="7"/>
      <c r="Y23" s="14"/>
      <c r="Z23" s="14"/>
      <c r="AA23" s="14"/>
      <c r="AB23" s="14"/>
      <c r="AC23" s="14"/>
      <c r="AD23" s="14"/>
      <c r="AE23" s="14"/>
      <c r="AF23" s="14"/>
      <c r="AG23" s="14"/>
      <c r="AH23" s="14"/>
      <c r="AI23" s="14"/>
      <c r="AJ23" s="97"/>
      <c r="AK23" s="1"/>
      <c r="AL23" s="1"/>
      <c r="AM23" s="1"/>
      <c r="AN23" s="1"/>
    </row>
    <row r="24" spans="1:40" ht="30" customHeight="1">
      <c r="A24" s="280"/>
      <c r="B24" s="13" t="s">
        <v>170</v>
      </c>
      <c r="C24" s="271" t="s">
        <v>203</v>
      </c>
      <c r="D24" s="271" t="s">
        <v>217</v>
      </c>
      <c r="E24" s="271" t="s">
        <v>232</v>
      </c>
      <c r="F24" s="341">
        <v>45099</v>
      </c>
      <c r="G24" s="338">
        <v>46266</v>
      </c>
      <c r="H24" s="271" t="s">
        <v>234</v>
      </c>
      <c r="I24" s="343">
        <v>60000</v>
      </c>
      <c r="J24" s="344" t="s">
        <v>702</v>
      </c>
      <c r="K24" s="8"/>
      <c r="L24" s="8" t="s">
        <v>703</v>
      </c>
      <c r="M24" s="147" t="s">
        <v>704</v>
      </c>
      <c r="N24" s="100"/>
      <c r="O24" s="100"/>
      <c r="P24" s="100" t="s">
        <v>183</v>
      </c>
      <c r="Q24" s="100"/>
      <c r="R24" s="100"/>
      <c r="S24" s="102"/>
      <c r="T24" s="7" t="s">
        <v>803</v>
      </c>
      <c r="U24" s="7"/>
      <c r="V24" s="7" t="s">
        <v>804</v>
      </c>
      <c r="W24" s="7" t="s">
        <v>387</v>
      </c>
      <c r="X24" s="7" t="s">
        <v>805</v>
      </c>
      <c r="Y24" s="14"/>
      <c r="Z24" s="14"/>
      <c r="AA24" s="14"/>
      <c r="AB24" s="14"/>
      <c r="AC24" s="14"/>
      <c r="AD24" s="14"/>
      <c r="AE24" s="14"/>
      <c r="AF24" s="14"/>
      <c r="AG24" s="14"/>
      <c r="AH24" s="14"/>
      <c r="AI24" s="14"/>
      <c r="AJ24" s="97"/>
      <c r="AK24" s="1"/>
      <c r="AL24" s="1"/>
      <c r="AM24" s="1"/>
      <c r="AN24" s="1"/>
    </row>
    <row r="25" spans="1:40" ht="30" customHeight="1">
      <c r="A25" s="280"/>
      <c r="B25" s="13" t="s">
        <v>188</v>
      </c>
      <c r="C25" s="271" t="s">
        <v>705</v>
      </c>
      <c r="D25" s="271" t="s">
        <v>706</v>
      </c>
      <c r="E25" s="271" t="s">
        <v>707</v>
      </c>
      <c r="F25" s="341">
        <v>45099</v>
      </c>
      <c r="G25" s="338">
        <v>46266</v>
      </c>
      <c r="H25" s="271" t="s">
        <v>242</v>
      </c>
      <c r="I25" s="337">
        <v>280000</v>
      </c>
      <c r="J25" s="344" t="s">
        <v>708</v>
      </c>
      <c r="K25" s="8"/>
      <c r="L25" s="8"/>
      <c r="M25" s="8" t="s">
        <v>709</v>
      </c>
      <c r="N25" s="100"/>
      <c r="O25" s="100"/>
      <c r="P25" s="100" t="s">
        <v>183</v>
      </c>
      <c r="Q25" s="100"/>
      <c r="R25" s="100"/>
      <c r="S25" s="102"/>
      <c r="T25" s="7" t="s">
        <v>806</v>
      </c>
      <c r="U25" s="7" t="s">
        <v>807</v>
      </c>
      <c r="V25" s="7" t="s">
        <v>808</v>
      </c>
      <c r="W25" s="7" t="s">
        <v>278</v>
      </c>
      <c r="X25" s="7" t="s">
        <v>809</v>
      </c>
      <c r="Y25" s="14"/>
      <c r="Z25" s="14"/>
      <c r="AA25" s="14"/>
      <c r="AB25" s="14"/>
      <c r="AC25" s="14"/>
      <c r="AD25" s="14"/>
      <c r="AE25" s="14"/>
      <c r="AF25" s="14"/>
      <c r="AG25" s="14"/>
      <c r="AH25" s="14"/>
      <c r="AI25" s="14"/>
      <c r="AJ25" s="97"/>
      <c r="AK25" s="1"/>
      <c r="AL25" s="1"/>
      <c r="AM25" s="1"/>
      <c r="AN25" s="1"/>
    </row>
    <row r="26" spans="1:40" ht="30" customHeight="1">
      <c r="A26" s="281" t="s">
        <v>331</v>
      </c>
      <c r="B26" s="13" t="s">
        <v>97</v>
      </c>
      <c r="C26" s="271" t="s">
        <v>710</v>
      </c>
      <c r="D26" s="271" t="s">
        <v>711</v>
      </c>
      <c r="E26" s="271" t="s">
        <v>334</v>
      </c>
      <c r="F26" s="338">
        <v>46023</v>
      </c>
      <c r="G26" s="338">
        <v>46266</v>
      </c>
      <c r="H26" s="271" t="s">
        <v>336</v>
      </c>
      <c r="I26" s="337">
        <v>250000</v>
      </c>
      <c r="J26" s="8" t="s">
        <v>712</v>
      </c>
      <c r="K26" s="8"/>
      <c r="L26" s="8"/>
      <c r="M26" s="8" t="s">
        <v>713</v>
      </c>
      <c r="N26" s="100"/>
      <c r="O26" s="100"/>
      <c r="P26" s="100" t="s">
        <v>183</v>
      </c>
      <c r="Q26" s="100"/>
      <c r="R26" s="100"/>
      <c r="S26" s="102"/>
      <c r="T26" s="7" t="s">
        <v>810</v>
      </c>
      <c r="U26" s="7"/>
      <c r="V26" s="7"/>
      <c r="W26" s="7" t="s">
        <v>387</v>
      </c>
      <c r="X26" s="7"/>
      <c r="Y26" s="14"/>
      <c r="Z26" s="14"/>
      <c r="AA26" s="14"/>
      <c r="AB26" s="14"/>
      <c r="AC26" s="14"/>
      <c r="AD26" s="14"/>
      <c r="AE26" s="14"/>
      <c r="AF26" s="14"/>
      <c r="AG26" s="14"/>
      <c r="AH26" s="14"/>
      <c r="AI26" s="14"/>
      <c r="AJ26" s="97"/>
      <c r="AK26" s="1"/>
      <c r="AL26" s="1"/>
      <c r="AM26" s="1"/>
      <c r="AN26" s="1"/>
    </row>
    <row r="27" spans="1:40" ht="30" customHeight="1">
      <c r="A27" s="280"/>
      <c r="B27" s="13" t="s">
        <v>98</v>
      </c>
      <c r="C27" s="271" t="s">
        <v>498</v>
      </c>
      <c r="D27" s="271" t="s">
        <v>711</v>
      </c>
      <c r="E27" s="271" t="s">
        <v>334</v>
      </c>
      <c r="F27" s="338">
        <v>46023</v>
      </c>
      <c r="G27" s="271" t="s">
        <v>680</v>
      </c>
      <c r="H27" s="271" t="s">
        <v>180</v>
      </c>
      <c r="I27" s="337">
        <v>100000</v>
      </c>
      <c r="J27" s="8" t="s">
        <v>240</v>
      </c>
      <c r="K27" s="8"/>
      <c r="L27" s="8"/>
      <c r="M27" s="8" t="s">
        <v>714</v>
      </c>
      <c r="N27" s="100" t="s">
        <v>183</v>
      </c>
      <c r="O27" s="100"/>
      <c r="P27" s="100"/>
      <c r="Q27" s="100"/>
      <c r="R27" s="100"/>
      <c r="S27" s="102"/>
      <c r="T27" s="7" t="s">
        <v>811</v>
      </c>
      <c r="U27" s="7"/>
      <c r="V27" s="7" t="s">
        <v>812</v>
      </c>
      <c r="W27" s="7" t="s">
        <v>813</v>
      </c>
      <c r="X27" s="7" t="s">
        <v>814</v>
      </c>
      <c r="Y27" s="14"/>
      <c r="Z27" s="14"/>
      <c r="AA27" s="14"/>
      <c r="AB27" s="14"/>
      <c r="AC27" s="14"/>
      <c r="AD27" s="14"/>
      <c r="AE27" s="14"/>
      <c r="AF27" s="14"/>
      <c r="AG27" s="14"/>
      <c r="AH27" s="14"/>
      <c r="AI27" s="14"/>
      <c r="AJ27" s="97"/>
      <c r="AK27" s="1"/>
      <c r="AL27" s="1"/>
      <c r="AM27" s="1"/>
      <c r="AN27" s="1"/>
    </row>
    <row r="28" spans="1:40" ht="30" customHeight="1">
      <c r="A28" s="280"/>
      <c r="B28" s="13" t="s">
        <v>99</v>
      </c>
      <c r="C28" s="271" t="s">
        <v>715</v>
      </c>
      <c r="D28" s="271" t="s">
        <v>711</v>
      </c>
      <c r="E28" s="271" t="s">
        <v>334</v>
      </c>
      <c r="F28" s="338">
        <v>45962</v>
      </c>
      <c r="G28" s="338">
        <v>46266</v>
      </c>
      <c r="H28" s="271" t="s">
        <v>235</v>
      </c>
      <c r="I28" s="337">
        <v>150000</v>
      </c>
      <c r="J28" s="8" t="s">
        <v>343</v>
      </c>
      <c r="K28" s="303"/>
      <c r="L28" s="303"/>
      <c r="M28" s="147" t="s">
        <v>716</v>
      </c>
      <c r="N28" s="100"/>
      <c r="O28" s="100"/>
      <c r="P28" s="100"/>
      <c r="Q28" s="100" t="s">
        <v>183</v>
      </c>
      <c r="R28" s="100"/>
      <c r="S28" s="102"/>
      <c r="T28" s="290" t="s">
        <v>815</v>
      </c>
      <c r="U28" s="290"/>
      <c r="V28" s="290"/>
      <c r="W28" s="290" t="s">
        <v>285</v>
      </c>
      <c r="X28" s="290"/>
      <c r="Y28" s="100"/>
      <c r="Z28" s="100"/>
      <c r="AA28" s="100"/>
      <c r="AB28" s="100"/>
      <c r="AC28" s="100"/>
      <c r="AD28" s="100"/>
      <c r="AE28" s="100"/>
      <c r="AF28" s="100"/>
      <c r="AG28" s="100"/>
      <c r="AH28" s="100"/>
      <c r="AI28" s="100"/>
      <c r="AJ28" s="97"/>
      <c r="AK28" s="1"/>
      <c r="AL28" s="1"/>
      <c r="AM28" s="1"/>
      <c r="AN28" s="1"/>
    </row>
    <row r="29" spans="1:40" ht="30" customHeight="1">
      <c r="A29" s="280"/>
      <c r="B29" s="13" t="s">
        <v>100</v>
      </c>
      <c r="C29" s="271" t="s">
        <v>344</v>
      </c>
      <c r="D29" s="271" t="s">
        <v>345</v>
      </c>
      <c r="E29" s="271" t="s">
        <v>346</v>
      </c>
      <c r="F29" s="341">
        <v>45007</v>
      </c>
      <c r="G29" s="271" t="s">
        <v>691</v>
      </c>
      <c r="H29" s="271" t="s">
        <v>717</v>
      </c>
      <c r="I29" s="337">
        <v>0</v>
      </c>
      <c r="J29" s="8" t="s">
        <v>718</v>
      </c>
      <c r="K29" s="303"/>
      <c r="L29" s="303"/>
      <c r="M29" s="340" t="s">
        <v>719</v>
      </c>
      <c r="N29" s="100"/>
      <c r="O29" s="100"/>
      <c r="P29" s="100"/>
      <c r="Q29" s="100"/>
      <c r="R29" s="100" t="s">
        <v>183</v>
      </c>
      <c r="S29" s="102"/>
      <c r="T29" s="7" t="s">
        <v>816</v>
      </c>
      <c r="U29" s="290"/>
      <c r="V29" s="290"/>
      <c r="W29" s="290" t="s">
        <v>387</v>
      </c>
      <c r="X29" s="290"/>
      <c r="Y29" s="100"/>
      <c r="Z29" s="100"/>
      <c r="AA29" s="100"/>
      <c r="AB29" s="100"/>
      <c r="AC29" s="100"/>
      <c r="AD29" s="100"/>
      <c r="AE29" s="100"/>
      <c r="AF29" s="100"/>
      <c r="AG29" s="100"/>
      <c r="AH29" s="100"/>
      <c r="AI29" s="100"/>
      <c r="AJ29" s="97"/>
      <c r="AK29" s="1"/>
      <c r="AL29" s="1"/>
      <c r="AM29" s="1"/>
      <c r="AN29" s="1"/>
    </row>
    <row r="30" spans="1:40" ht="30" customHeight="1">
      <c r="A30" s="280"/>
      <c r="B30" s="13" t="s">
        <v>101</v>
      </c>
      <c r="C30" s="271" t="s">
        <v>514</v>
      </c>
      <c r="D30" s="271" t="s">
        <v>349</v>
      </c>
      <c r="E30" s="271" t="s">
        <v>350</v>
      </c>
      <c r="F30" s="341">
        <v>45009</v>
      </c>
      <c r="G30" s="338">
        <v>46266</v>
      </c>
      <c r="H30" s="271" t="s">
        <v>720</v>
      </c>
      <c r="I30" s="337">
        <v>0</v>
      </c>
      <c r="J30" s="345" t="s">
        <v>355</v>
      </c>
      <c r="K30" s="303"/>
      <c r="L30" s="303"/>
      <c r="M30" s="303" t="s">
        <v>721</v>
      </c>
      <c r="N30" s="100"/>
      <c r="O30" s="100"/>
      <c r="P30" s="100" t="s">
        <v>183</v>
      </c>
      <c r="Q30" s="100"/>
      <c r="R30" s="100"/>
      <c r="S30" s="102"/>
      <c r="T30" s="290" t="s">
        <v>817</v>
      </c>
      <c r="U30" s="290" t="s">
        <v>818</v>
      </c>
      <c r="V30" s="290" t="s">
        <v>819</v>
      </c>
      <c r="W30" s="290" t="s">
        <v>292</v>
      </c>
      <c r="X30" s="290" t="s">
        <v>820</v>
      </c>
      <c r="Y30" s="100"/>
      <c r="Z30" s="100"/>
      <c r="AA30" s="100"/>
      <c r="AB30" s="100"/>
      <c r="AC30" s="100"/>
      <c r="AD30" s="100"/>
      <c r="AE30" s="100"/>
      <c r="AF30" s="100"/>
      <c r="AG30" s="100"/>
      <c r="AH30" s="100"/>
      <c r="AI30" s="100"/>
      <c r="AJ30" s="97"/>
      <c r="AK30" s="1"/>
      <c r="AL30" s="1"/>
      <c r="AM30" s="1"/>
      <c r="AN30" s="1"/>
    </row>
    <row r="31" spans="1:40" ht="30" customHeight="1">
      <c r="A31" s="280"/>
      <c r="B31" s="13" t="s">
        <v>102</v>
      </c>
      <c r="C31" s="271" t="s">
        <v>351</v>
      </c>
      <c r="D31" s="271" t="s">
        <v>352</v>
      </c>
      <c r="E31" s="271" t="s">
        <v>722</v>
      </c>
      <c r="F31" s="271" t="s">
        <v>723</v>
      </c>
      <c r="G31" s="341">
        <v>44950</v>
      </c>
      <c r="H31" s="271" t="s">
        <v>717</v>
      </c>
      <c r="I31" s="337">
        <v>0</v>
      </c>
      <c r="J31" s="344" t="s">
        <v>724</v>
      </c>
      <c r="K31" s="303"/>
      <c r="L31" s="303"/>
      <c r="M31" s="8" t="s">
        <v>725</v>
      </c>
      <c r="N31" s="100"/>
      <c r="O31" s="100"/>
      <c r="P31" s="100"/>
      <c r="Q31" s="100"/>
      <c r="R31" s="100" t="s">
        <v>183</v>
      </c>
      <c r="S31" s="102"/>
      <c r="T31" s="290" t="s">
        <v>821</v>
      </c>
      <c r="U31" s="290"/>
      <c r="V31" s="290"/>
      <c r="W31" s="290" t="s">
        <v>387</v>
      </c>
      <c r="X31" s="290"/>
      <c r="Y31" s="100"/>
      <c r="Z31" s="100"/>
      <c r="AA31" s="100"/>
      <c r="AB31" s="100"/>
      <c r="AC31" s="100"/>
      <c r="AD31" s="100"/>
      <c r="AE31" s="100"/>
      <c r="AF31" s="100"/>
      <c r="AG31" s="100"/>
      <c r="AH31" s="100"/>
      <c r="AI31" s="100"/>
      <c r="AJ31" s="97"/>
      <c r="AK31" s="1"/>
      <c r="AL31" s="1"/>
      <c r="AM31" s="1"/>
      <c r="AN31" s="1"/>
    </row>
    <row r="32" spans="1:40" ht="30" customHeight="1">
      <c r="A32" s="280"/>
      <c r="B32" s="13" t="s">
        <v>103</v>
      </c>
      <c r="C32" s="271" t="s">
        <v>357</v>
      </c>
      <c r="D32" s="271" t="s">
        <v>358</v>
      </c>
      <c r="E32" s="271" t="s">
        <v>359</v>
      </c>
      <c r="F32" s="341">
        <v>45131</v>
      </c>
      <c r="G32" s="338">
        <v>46266</v>
      </c>
      <c r="H32" s="271" t="s">
        <v>717</v>
      </c>
      <c r="I32" s="337">
        <v>500000</v>
      </c>
      <c r="J32" s="344" t="s">
        <v>724</v>
      </c>
      <c r="K32" s="303"/>
      <c r="L32" s="303"/>
      <c r="M32" s="8" t="s">
        <v>726</v>
      </c>
      <c r="N32" s="100"/>
      <c r="O32" s="100"/>
      <c r="P32" s="100"/>
      <c r="Q32" s="100" t="s">
        <v>183</v>
      </c>
      <c r="R32" s="100"/>
      <c r="S32" s="102"/>
      <c r="T32" s="290" t="s">
        <v>822</v>
      </c>
      <c r="U32" s="290"/>
      <c r="V32" s="290"/>
      <c r="W32" s="290" t="s">
        <v>387</v>
      </c>
      <c r="X32" s="290"/>
      <c r="Y32" s="100"/>
      <c r="Z32" s="100"/>
      <c r="AA32" s="100"/>
      <c r="AB32" s="100"/>
      <c r="AC32" s="100"/>
      <c r="AD32" s="100"/>
      <c r="AE32" s="100"/>
      <c r="AF32" s="100"/>
      <c r="AG32" s="100"/>
      <c r="AH32" s="100"/>
      <c r="AI32" s="100"/>
      <c r="AJ32" s="97"/>
      <c r="AK32" s="1"/>
      <c r="AL32" s="1"/>
      <c r="AM32" s="1"/>
      <c r="AN32" s="1"/>
    </row>
    <row r="33" spans="1:40" ht="30" customHeight="1">
      <c r="A33" s="280"/>
      <c r="B33" s="13" t="s">
        <v>104</v>
      </c>
      <c r="C33" s="271" t="s">
        <v>361</v>
      </c>
      <c r="D33" s="271" t="s">
        <v>362</v>
      </c>
      <c r="E33" s="271" t="s">
        <v>727</v>
      </c>
      <c r="F33" s="341">
        <v>44948</v>
      </c>
      <c r="G33" s="271" t="s">
        <v>680</v>
      </c>
      <c r="H33" s="271" t="s">
        <v>728</v>
      </c>
      <c r="I33" s="337">
        <v>0</v>
      </c>
      <c r="J33" s="9" t="s">
        <v>336</v>
      </c>
      <c r="K33" s="303"/>
      <c r="L33" s="303"/>
      <c r="M33" s="8" t="s">
        <v>729</v>
      </c>
      <c r="N33" s="100"/>
      <c r="O33" s="100"/>
      <c r="P33" s="100"/>
      <c r="Q33" s="100" t="s">
        <v>183</v>
      </c>
      <c r="R33" s="100"/>
      <c r="S33" s="102"/>
      <c r="T33" s="290" t="s">
        <v>823</v>
      </c>
      <c r="U33" s="355" t="s">
        <v>824</v>
      </c>
      <c r="V33" s="290"/>
      <c r="W33" s="290" t="s">
        <v>292</v>
      </c>
      <c r="X33" s="290" t="s">
        <v>825</v>
      </c>
      <c r="Y33" s="100"/>
      <c r="Z33" s="100"/>
      <c r="AA33" s="100"/>
      <c r="AB33" s="100"/>
      <c r="AC33" s="100"/>
      <c r="AD33" s="100"/>
      <c r="AE33" s="100"/>
      <c r="AF33" s="100"/>
      <c r="AG33" s="100"/>
      <c r="AH33" s="100"/>
      <c r="AI33" s="100"/>
      <c r="AJ33" s="97"/>
      <c r="AK33" s="1"/>
      <c r="AL33" s="1"/>
      <c r="AM33" s="1"/>
      <c r="AN33" s="1"/>
    </row>
    <row r="34" spans="1:40" ht="30" customHeight="1">
      <c r="A34" s="281" t="s">
        <v>393</v>
      </c>
      <c r="B34" s="13" t="s">
        <v>105</v>
      </c>
      <c r="C34" s="8" t="s">
        <v>663</v>
      </c>
      <c r="D34" s="271" t="s">
        <v>730</v>
      </c>
      <c r="E34" s="346" t="s">
        <v>731</v>
      </c>
      <c r="F34" s="271" t="s">
        <v>732</v>
      </c>
      <c r="G34" s="9">
        <v>45992</v>
      </c>
      <c r="H34" s="271" t="s">
        <v>728</v>
      </c>
      <c r="I34" s="347">
        <v>0</v>
      </c>
      <c r="J34" s="348" t="s">
        <v>733</v>
      </c>
      <c r="K34" s="8"/>
      <c r="L34" s="8"/>
      <c r="M34" s="348" t="s">
        <v>734</v>
      </c>
      <c r="N34" s="100"/>
      <c r="O34" s="100"/>
      <c r="P34" s="100"/>
      <c r="Q34" s="100"/>
      <c r="R34" s="100" t="s">
        <v>183</v>
      </c>
      <c r="S34" s="102"/>
      <c r="T34" s="7" t="s">
        <v>826</v>
      </c>
      <c r="U34" s="356" t="s">
        <v>827</v>
      </c>
      <c r="V34" s="7"/>
      <c r="W34" s="7" t="s">
        <v>292</v>
      </c>
      <c r="X34" s="7"/>
      <c r="Y34" s="14"/>
      <c r="Z34" s="14"/>
      <c r="AA34" s="14"/>
      <c r="AB34" s="14"/>
      <c r="AC34" s="14"/>
      <c r="AD34" s="14"/>
      <c r="AE34" s="14"/>
      <c r="AF34" s="14"/>
      <c r="AG34" s="14"/>
      <c r="AH34" s="14"/>
      <c r="AI34" s="14"/>
      <c r="AJ34" s="97"/>
      <c r="AK34" s="1"/>
      <c r="AL34" s="1"/>
      <c r="AM34" s="1"/>
      <c r="AN34" s="1"/>
    </row>
    <row r="35" spans="1:40" ht="30" customHeight="1">
      <c r="A35" s="280"/>
      <c r="B35" s="13" t="s">
        <v>106</v>
      </c>
      <c r="C35" s="271" t="s">
        <v>400</v>
      </c>
      <c r="D35" s="271" t="s">
        <v>401</v>
      </c>
      <c r="E35" s="346" t="s">
        <v>735</v>
      </c>
      <c r="F35" s="271" t="s">
        <v>736</v>
      </c>
      <c r="G35" s="271" t="s">
        <v>680</v>
      </c>
      <c r="H35" s="271" t="s">
        <v>728</v>
      </c>
      <c r="I35" s="349">
        <v>20000</v>
      </c>
      <c r="J35" s="342" t="s">
        <v>355</v>
      </c>
      <c r="K35" s="8"/>
      <c r="L35" s="8"/>
      <c r="M35" s="348" t="s">
        <v>404</v>
      </c>
      <c r="N35" s="100"/>
      <c r="O35" s="100"/>
      <c r="P35" s="100"/>
      <c r="Q35" s="100" t="s">
        <v>183</v>
      </c>
      <c r="R35" s="100"/>
      <c r="S35" s="102"/>
      <c r="T35" s="7" t="s">
        <v>828</v>
      </c>
      <c r="U35" s="7" t="s">
        <v>829</v>
      </c>
      <c r="V35" s="7"/>
      <c r="W35" s="7" t="s">
        <v>292</v>
      </c>
      <c r="X35" s="7" t="s">
        <v>830</v>
      </c>
      <c r="Y35" s="14"/>
      <c r="Z35" s="14"/>
      <c r="AA35" s="14"/>
      <c r="AB35" s="14"/>
      <c r="AC35" s="14"/>
      <c r="AD35" s="14"/>
      <c r="AE35" s="14"/>
      <c r="AF35" s="14"/>
      <c r="AG35" s="14"/>
      <c r="AH35" s="14"/>
      <c r="AI35" s="14"/>
      <c r="AJ35" s="97"/>
      <c r="AK35" s="1"/>
      <c r="AL35" s="1"/>
      <c r="AM35" s="1"/>
      <c r="AN35" s="1"/>
    </row>
    <row r="36" spans="1:40" ht="30" customHeight="1">
      <c r="A36" s="280"/>
      <c r="B36" s="13" t="s">
        <v>107</v>
      </c>
      <c r="C36" s="271" t="s">
        <v>515</v>
      </c>
      <c r="D36" s="271" t="s">
        <v>406</v>
      </c>
      <c r="E36" s="346" t="s">
        <v>407</v>
      </c>
      <c r="F36" s="341">
        <v>44950</v>
      </c>
      <c r="G36" s="338">
        <v>46266</v>
      </c>
      <c r="H36" s="271" t="s">
        <v>728</v>
      </c>
      <c r="I36" s="349">
        <v>0</v>
      </c>
      <c r="J36" s="9" t="s">
        <v>737</v>
      </c>
      <c r="K36" s="8"/>
      <c r="L36" s="8"/>
      <c r="M36" s="348" t="s">
        <v>738</v>
      </c>
      <c r="N36" s="100"/>
      <c r="O36" s="100"/>
      <c r="P36" s="100" t="s">
        <v>183</v>
      </c>
      <c r="Q36" s="100"/>
      <c r="R36" s="100"/>
      <c r="S36" s="102"/>
      <c r="T36" s="7" t="s">
        <v>831</v>
      </c>
      <c r="U36" s="7" t="s">
        <v>832</v>
      </c>
      <c r="V36" s="7" t="s">
        <v>833</v>
      </c>
      <c r="W36" s="7" t="s">
        <v>292</v>
      </c>
      <c r="X36" s="7" t="s">
        <v>834</v>
      </c>
      <c r="Y36" s="14"/>
      <c r="Z36" s="14"/>
      <c r="AA36" s="14"/>
      <c r="AB36" s="14"/>
      <c r="AC36" s="14"/>
      <c r="AD36" s="14"/>
      <c r="AE36" s="14"/>
      <c r="AF36" s="14"/>
      <c r="AG36" s="14"/>
      <c r="AH36" s="14"/>
      <c r="AI36" s="14"/>
      <c r="AJ36" s="97"/>
      <c r="AK36" s="1"/>
      <c r="AL36" s="1"/>
      <c r="AM36" s="1"/>
      <c r="AN36" s="1"/>
    </row>
    <row r="37" spans="1:40" ht="30" customHeight="1">
      <c r="A37" s="281" t="s">
        <v>411</v>
      </c>
      <c r="B37" s="13" t="s">
        <v>108</v>
      </c>
      <c r="C37" s="271" t="s">
        <v>412</v>
      </c>
      <c r="D37" s="271" t="s">
        <v>413</v>
      </c>
      <c r="E37" s="346" t="s">
        <v>414</v>
      </c>
      <c r="F37" s="271" t="s">
        <v>739</v>
      </c>
      <c r="G37" s="341">
        <v>45251</v>
      </c>
      <c r="H37" s="271" t="s">
        <v>728</v>
      </c>
      <c r="I37" s="350">
        <v>0</v>
      </c>
      <c r="J37" s="351" t="s">
        <v>740</v>
      </c>
      <c r="K37" s="8"/>
      <c r="L37" s="8"/>
      <c r="M37" s="351" t="s">
        <v>741</v>
      </c>
      <c r="N37" s="100"/>
      <c r="O37" s="100"/>
      <c r="P37" s="100"/>
      <c r="Q37" s="100"/>
      <c r="R37" s="100" t="s">
        <v>183</v>
      </c>
      <c r="S37" s="102"/>
      <c r="T37" s="7"/>
      <c r="U37" s="7"/>
      <c r="V37" s="7"/>
      <c r="W37" s="7" t="s">
        <v>292</v>
      </c>
      <c r="X37" s="7"/>
      <c r="Y37" s="14"/>
      <c r="Z37" s="14"/>
      <c r="AA37" s="14"/>
      <c r="AB37" s="14"/>
      <c r="AC37" s="14"/>
      <c r="AD37" s="14"/>
      <c r="AE37" s="14"/>
      <c r="AF37" s="14"/>
      <c r="AG37" s="14"/>
      <c r="AH37" s="14"/>
      <c r="AI37" s="14"/>
      <c r="AJ37" s="97"/>
      <c r="AK37" s="1"/>
      <c r="AL37" s="1"/>
      <c r="AM37" s="1"/>
      <c r="AN37" s="1"/>
    </row>
    <row r="38" spans="1:40" ht="30" customHeight="1">
      <c r="A38" s="280"/>
      <c r="B38" s="13" t="s">
        <v>109</v>
      </c>
      <c r="C38" s="271" t="s">
        <v>416</v>
      </c>
      <c r="D38" s="271" t="s">
        <v>742</v>
      </c>
      <c r="E38" s="346" t="s">
        <v>418</v>
      </c>
      <c r="F38" s="271" t="s">
        <v>669</v>
      </c>
      <c r="G38" s="341">
        <v>45251</v>
      </c>
      <c r="H38" s="271" t="s">
        <v>728</v>
      </c>
      <c r="I38" s="350">
        <v>0</v>
      </c>
      <c r="J38" s="351" t="s">
        <v>743</v>
      </c>
      <c r="K38" s="8"/>
      <c r="L38" s="8"/>
      <c r="M38" s="352" t="s">
        <v>744</v>
      </c>
      <c r="N38" s="100"/>
      <c r="O38" s="100"/>
      <c r="P38" s="100"/>
      <c r="Q38" s="100"/>
      <c r="R38" s="100" t="s">
        <v>183</v>
      </c>
      <c r="S38" s="102"/>
      <c r="T38" s="7"/>
      <c r="U38" s="7"/>
      <c r="V38" s="7"/>
      <c r="W38" s="7" t="s">
        <v>292</v>
      </c>
      <c r="X38" s="7"/>
      <c r="Y38" s="14"/>
      <c r="Z38" s="14"/>
      <c r="AA38" s="14"/>
      <c r="AB38" s="14"/>
      <c r="AC38" s="14"/>
      <c r="AD38" s="14"/>
      <c r="AE38" s="14"/>
      <c r="AF38" s="14"/>
      <c r="AG38" s="14"/>
      <c r="AH38" s="14"/>
      <c r="AI38" s="14"/>
      <c r="AJ38" s="97"/>
      <c r="AK38" s="1"/>
      <c r="AL38" s="1"/>
      <c r="AM38" s="1"/>
      <c r="AN38" s="1"/>
    </row>
    <row r="39" spans="1:40" ht="30" customHeight="1">
      <c r="A39" s="280"/>
      <c r="B39" s="13" t="s">
        <v>110</v>
      </c>
      <c r="C39" s="271" t="s">
        <v>421</v>
      </c>
      <c r="D39" s="271" t="s">
        <v>422</v>
      </c>
      <c r="E39" s="346" t="s">
        <v>423</v>
      </c>
      <c r="F39" s="271" t="s">
        <v>745</v>
      </c>
      <c r="G39" s="271" t="s">
        <v>697</v>
      </c>
      <c r="H39" s="271" t="s">
        <v>746</v>
      </c>
      <c r="I39" s="350">
        <v>0</v>
      </c>
      <c r="J39" s="351" t="s">
        <v>747</v>
      </c>
      <c r="K39" s="8"/>
      <c r="L39" s="8"/>
      <c r="M39" s="26" t="s">
        <v>748</v>
      </c>
      <c r="N39" s="100"/>
      <c r="O39" s="100"/>
      <c r="P39" s="100" t="s">
        <v>183</v>
      </c>
      <c r="Q39" s="100"/>
      <c r="R39" s="100"/>
      <c r="S39" s="102"/>
      <c r="T39" s="7" t="s">
        <v>835</v>
      </c>
      <c r="U39" s="7" t="s">
        <v>836</v>
      </c>
      <c r="V39" s="7" t="s">
        <v>837</v>
      </c>
      <c r="W39" s="7" t="s">
        <v>292</v>
      </c>
      <c r="X39" s="7" t="s">
        <v>838</v>
      </c>
      <c r="Y39" s="14"/>
      <c r="Z39" s="14"/>
      <c r="AA39" s="14"/>
      <c r="AB39" s="14"/>
      <c r="AC39" s="289">
        <v>46266</v>
      </c>
      <c r="AD39" s="14"/>
      <c r="AE39" s="14"/>
      <c r="AF39" s="14"/>
      <c r="AG39" s="14"/>
      <c r="AH39" s="14"/>
      <c r="AI39" s="14"/>
      <c r="AJ39" s="97"/>
      <c r="AK39" s="1"/>
      <c r="AL39" s="1"/>
      <c r="AM39" s="1"/>
      <c r="AN39" s="1"/>
    </row>
    <row r="40" spans="1:40" ht="30" customHeight="1">
      <c r="A40" s="280"/>
      <c r="B40" s="13" t="s">
        <v>111</v>
      </c>
      <c r="C40" s="271" t="s">
        <v>425</v>
      </c>
      <c r="D40" s="271" t="s">
        <v>749</v>
      </c>
      <c r="E40" s="346" t="s">
        <v>750</v>
      </c>
      <c r="F40" s="271" t="s">
        <v>732</v>
      </c>
      <c r="G40" s="271" t="s">
        <v>680</v>
      </c>
      <c r="H40" s="271" t="s">
        <v>746</v>
      </c>
      <c r="I40" s="350">
        <v>1000000</v>
      </c>
      <c r="J40" s="351" t="s">
        <v>751</v>
      </c>
      <c r="K40" s="8"/>
      <c r="L40" s="8"/>
      <c r="M40" s="26" t="s">
        <v>752</v>
      </c>
      <c r="N40" s="100"/>
      <c r="O40" s="100"/>
      <c r="P40" s="100" t="s">
        <v>183</v>
      </c>
      <c r="Q40" s="100"/>
      <c r="R40" s="100"/>
      <c r="S40" s="102"/>
      <c r="T40" s="7" t="s">
        <v>839</v>
      </c>
      <c r="U40" s="7" t="s">
        <v>840</v>
      </c>
      <c r="V40" s="7" t="s">
        <v>837</v>
      </c>
      <c r="W40" s="7" t="s">
        <v>292</v>
      </c>
      <c r="X40" s="7" t="s">
        <v>838</v>
      </c>
      <c r="Y40" s="14"/>
      <c r="Z40" s="14"/>
      <c r="AA40" s="14"/>
      <c r="AB40" s="14"/>
      <c r="AC40" s="14"/>
      <c r="AD40" s="14"/>
      <c r="AE40" s="14"/>
      <c r="AF40" s="14"/>
      <c r="AG40" s="14"/>
      <c r="AH40" s="14"/>
      <c r="AI40" s="14"/>
      <c r="AJ40" s="97"/>
      <c r="AK40" s="1"/>
      <c r="AL40" s="1"/>
      <c r="AM40" s="1"/>
      <c r="AN40" s="1"/>
    </row>
    <row r="41" spans="1:40" ht="30" customHeight="1">
      <c r="A41" s="280"/>
      <c r="B41" s="13" t="s">
        <v>112</v>
      </c>
      <c r="C41" s="271" t="s">
        <v>431</v>
      </c>
      <c r="D41" s="271" t="s">
        <v>432</v>
      </c>
      <c r="E41" s="346" t="s">
        <v>753</v>
      </c>
      <c r="F41" s="271" t="s">
        <v>732</v>
      </c>
      <c r="G41" s="271" t="s">
        <v>680</v>
      </c>
      <c r="H41" s="271" t="s">
        <v>434</v>
      </c>
      <c r="I41" s="350">
        <v>250000</v>
      </c>
      <c r="J41" s="351" t="s">
        <v>754</v>
      </c>
      <c r="K41" s="8"/>
      <c r="L41" s="8"/>
      <c r="M41" s="351" t="s">
        <v>755</v>
      </c>
      <c r="N41" s="100"/>
      <c r="O41" s="100"/>
      <c r="P41" s="100" t="s">
        <v>183</v>
      </c>
      <c r="Q41" s="100"/>
      <c r="R41" s="100"/>
      <c r="S41" s="102"/>
      <c r="T41" s="7"/>
      <c r="U41" s="7"/>
      <c r="V41" s="7" t="s">
        <v>841</v>
      </c>
      <c r="W41" s="7" t="s">
        <v>292</v>
      </c>
      <c r="X41" s="7" t="s">
        <v>838</v>
      </c>
      <c r="Y41" s="14"/>
      <c r="Z41" s="14"/>
      <c r="AA41" s="14"/>
      <c r="AB41" s="14"/>
      <c r="AC41" s="14"/>
      <c r="AD41" s="14"/>
      <c r="AE41" s="14"/>
      <c r="AF41" s="14"/>
      <c r="AG41" s="14"/>
      <c r="AH41" s="14"/>
      <c r="AI41" s="14"/>
      <c r="AJ41" s="97"/>
      <c r="AK41" s="1"/>
      <c r="AL41" s="1"/>
      <c r="AM41" s="1"/>
      <c r="AN41" s="1"/>
    </row>
    <row r="42" spans="1:40" ht="30" customHeight="1">
      <c r="A42" s="281" t="s">
        <v>437</v>
      </c>
      <c r="B42" s="13" t="s">
        <v>113</v>
      </c>
      <c r="C42" s="271" t="s">
        <v>438</v>
      </c>
      <c r="D42" s="271" t="s">
        <v>439</v>
      </c>
      <c r="E42" s="271" t="s">
        <v>440</v>
      </c>
      <c r="F42" s="271" t="s">
        <v>669</v>
      </c>
      <c r="G42" s="338">
        <v>46266</v>
      </c>
      <c r="H42" s="271" t="s">
        <v>728</v>
      </c>
      <c r="I42" s="349">
        <v>0</v>
      </c>
      <c r="J42" s="9" t="s">
        <v>441</v>
      </c>
      <c r="K42" s="8"/>
      <c r="L42" s="8"/>
      <c r="M42" s="325" t="s">
        <v>756</v>
      </c>
      <c r="N42" s="100"/>
      <c r="O42" s="100"/>
      <c r="P42" s="100"/>
      <c r="Q42" s="100" t="s">
        <v>183</v>
      </c>
      <c r="R42" s="100"/>
      <c r="S42" s="102"/>
      <c r="T42" s="8" t="s">
        <v>842</v>
      </c>
      <c r="U42" s="8" t="s">
        <v>652</v>
      </c>
      <c r="V42" s="7"/>
      <c r="W42" s="7" t="s">
        <v>292</v>
      </c>
      <c r="X42" s="7"/>
      <c r="Y42" s="14"/>
      <c r="Z42" s="14"/>
      <c r="AA42" s="14"/>
      <c r="AB42" s="14"/>
      <c r="AC42" s="14"/>
      <c r="AD42" s="14"/>
      <c r="AE42" s="14"/>
      <c r="AF42" s="14"/>
      <c r="AG42" s="14"/>
      <c r="AH42" s="14"/>
      <c r="AI42" s="14"/>
      <c r="AJ42" s="97"/>
      <c r="AK42" s="1"/>
      <c r="AL42" s="1"/>
      <c r="AM42" s="1"/>
      <c r="AN42" s="1"/>
    </row>
    <row r="43" spans="1:40" ht="30" customHeight="1">
      <c r="A43" s="280"/>
      <c r="B43" s="13" t="s">
        <v>114</v>
      </c>
      <c r="C43" s="271" t="s">
        <v>443</v>
      </c>
      <c r="D43" s="271" t="s">
        <v>444</v>
      </c>
      <c r="E43" s="271" t="s">
        <v>445</v>
      </c>
      <c r="F43" s="341">
        <v>45007</v>
      </c>
      <c r="G43" s="271" t="s">
        <v>680</v>
      </c>
      <c r="H43" s="271" t="s">
        <v>728</v>
      </c>
      <c r="I43" s="349">
        <v>0</v>
      </c>
      <c r="J43" s="147" t="s">
        <v>446</v>
      </c>
      <c r="K43" s="8"/>
      <c r="L43" s="8"/>
      <c r="M43" s="8" t="s">
        <v>757</v>
      </c>
      <c r="N43" s="100"/>
      <c r="O43" s="100"/>
      <c r="P43" s="100"/>
      <c r="Q43" s="100" t="s">
        <v>183</v>
      </c>
      <c r="R43" s="100"/>
      <c r="S43" s="102"/>
      <c r="T43" s="7" t="s">
        <v>843</v>
      </c>
      <c r="U43" s="7" t="s">
        <v>844</v>
      </c>
      <c r="V43" s="7"/>
      <c r="W43" s="7" t="s">
        <v>292</v>
      </c>
      <c r="X43" s="7"/>
      <c r="Y43" s="14"/>
      <c r="Z43" s="14"/>
      <c r="AA43" s="14"/>
      <c r="AB43" s="14"/>
      <c r="AC43" s="14"/>
      <c r="AD43" s="14"/>
      <c r="AE43" s="14"/>
      <c r="AF43" s="14"/>
      <c r="AG43" s="14"/>
      <c r="AH43" s="14"/>
      <c r="AI43" s="14"/>
      <c r="AJ43" s="97"/>
      <c r="AK43" s="1"/>
      <c r="AL43" s="1"/>
      <c r="AM43" s="1"/>
      <c r="AN43" s="1"/>
    </row>
    <row r="44" spans="1:40" ht="30" customHeight="1">
      <c r="A44" s="280"/>
      <c r="B44" s="13" t="s">
        <v>115</v>
      </c>
      <c r="C44" s="271" t="s">
        <v>448</v>
      </c>
      <c r="D44" s="271" t="s">
        <v>449</v>
      </c>
      <c r="E44" s="271" t="s">
        <v>450</v>
      </c>
      <c r="F44" s="271" t="s">
        <v>758</v>
      </c>
      <c r="G44" s="271" t="s">
        <v>680</v>
      </c>
      <c r="H44" s="271" t="s">
        <v>234</v>
      </c>
      <c r="I44" s="353">
        <v>75000</v>
      </c>
      <c r="J44" s="354" t="s">
        <v>452</v>
      </c>
      <c r="K44" s="8"/>
      <c r="L44" s="8"/>
      <c r="M44" s="8" t="s">
        <v>759</v>
      </c>
      <c r="N44" s="100"/>
      <c r="O44" s="100"/>
      <c r="P44" s="100"/>
      <c r="Q44" s="100" t="s">
        <v>183</v>
      </c>
      <c r="R44" s="100"/>
      <c r="S44" s="102"/>
      <c r="T44" s="290" t="s">
        <v>845</v>
      </c>
      <c r="U44" s="7"/>
      <c r="V44" s="7"/>
      <c r="W44" s="7" t="s">
        <v>387</v>
      </c>
      <c r="X44" s="7"/>
      <c r="Y44" s="14"/>
      <c r="Z44" s="14"/>
      <c r="AA44" s="14"/>
      <c r="AB44" s="14"/>
      <c r="AC44" s="14"/>
      <c r="AD44" s="14"/>
      <c r="AE44" s="14"/>
      <c r="AF44" s="14"/>
      <c r="AG44" s="14"/>
      <c r="AH44" s="14"/>
      <c r="AI44" s="14"/>
      <c r="AJ44" s="97"/>
      <c r="AK44" s="1"/>
      <c r="AL44" s="1"/>
      <c r="AM44" s="1"/>
      <c r="AN44" s="1"/>
    </row>
    <row r="45" spans="1:40" ht="30" customHeight="1">
      <c r="A45" s="280"/>
      <c r="B45" s="13" t="s">
        <v>116</v>
      </c>
      <c r="C45" s="271" t="s">
        <v>454</v>
      </c>
      <c r="D45" s="271" t="s">
        <v>449</v>
      </c>
      <c r="E45" s="271" t="s">
        <v>450</v>
      </c>
      <c r="F45" s="271" t="s">
        <v>758</v>
      </c>
      <c r="G45" s="271" t="s">
        <v>680</v>
      </c>
      <c r="H45" s="271" t="s">
        <v>235</v>
      </c>
      <c r="I45" s="349">
        <v>25000</v>
      </c>
      <c r="J45" s="354" t="s">
        <v>760</v>
      </c>
      <c r="K45" s="8"/>
      <c r="L45" s="8"/>
      <c r="M45" s="8" t="s">
        <v>761</v>
      </c>
      <c r="N45" s="100"/>
      <c r="O45" s="100"/>
      <c r="P45" s="100"/>
      <c r="Q45" s="100" t="s">
        <v>183</v>
      </c>
      <c r="R45" s="100"/>
      <c r="S45" s="102"/>
      <c r="T45" s="7" t="s">
        <v>846</v>
      </c>
      <c r="U45" s="7"/>
      <c r="V45" s="7"/>
      <c r="W45" s="7" t="s">
        <v>285</v>
      </c>
      <c r="X45" s="7"/>
      <c r="Y45" s="14"/>
      <c r="Z45" s="14"/>
      <c r="AA45" s="14"/>
      <c r="AB45" s="14"/>
      <c r="AC45" s="14"/>
      <c r="AD45" s="14"/>
      <c r="AE45" s="14"/>
      <c r="AF45" s="14"/>
      <c r="AG45" s="14"/>
      <c r="AH45" s="14"/>
      <c r="AI45" s="14"/>
      <c r="AJ45" s="97"/>
      <c r="AK45" s="1"/>
      <c r="AL45" s="1"/>
      <c r="AM45" s="1"/>
      <c r="AN45" s="1"/>
    </row>
    <row r="46" spans="1:40" ht="30" customHeight="1">
      <c r="A46" s="280"/>
      <c r="B46" s="13" t="s">
        <v>117</v>
      </c>
      <c r="C46" s="271" t="s">
        <v>762</v>
      </c>
      <c r="D46" s="271" t="s">
        <v>458</v>
      </c>
      <c r="E46" s="271" t="s">
        <v>459</v>
      </c>
      <c r="F46" s="271" t="s">
        <v>669</v>
      </c>
      <c r="G46" s="271" t="s">
        <v>680</v>
      </c>
      <c r="H46" s="271" t="s">
        <v>728</v>
      </c>
      <c r="I46" s="349">
        <v>0</v>
      </c>
      <c r="J46" s="9" t="s">
        <v>763</v>
      </c>
      <c r="K46" s="8"/>
      <c r="L46" s="8"/>
      <c r="M46" s="8" t="s">
        <v>764</v>
      </c>
      <c r="N46" s="100"/>
      <c r="O46" s="100"/>
      <c r="P46" s="100"/>
      <c r="Q46" s="100" t="s">
        <v>183</v>
      </c>
      <c r="R46" s="100"/>
      <c r="S46" s="102"/>
      <c r="T46" s="7" t="s">
        <v>847</v>
      </c>
      <c r="U46" s="7" t="s">
        <v>848</v>
      </c>
      <c r="V46" s="7"/>
      <c r="W46" s="7" t="s">
        <v>292</v>
      </c>
      <c r="X46" s="7"/>
      <c r="Y46" s="14"/>
      <c r="Z46" s="14"/>
      <c r="AA46" s="14"/>
      <c r="AB46" s="14"/>
      <c r="AC46" s="14"/>
      <c r="AD46" s="14"/>
      <c r="AE46" s="14"/>
      <c r="AF46" s="14"/>
      <c r="AG46" s="14"/>
      <c r="AH46" s="14"/>
      <c r="AI46" s="14"/>
      <c r="AJ46" s="97"/>
      <c r="AK46" s="1"/>
      <c r="AL46" s="1"/>
      <c r="AM46" s="1"/>
      <c r="AN46" s="1"/>
    </row>
    <row r="47" spans="1:40" ht="30" customHeight="1">
      <c r="A47" s="280"/>
      <c r="B47" s="13" t="s">
        <v>118</v>
      </c>
      <c r="C47" s="271" t="s">
        <v>765</v>
      </c>
      <c r="D47" s="271" t="s">
        <v>766</v>
      </c>
      <c r="E47" s="271" t="s">
        <v>464</v>
      </c>
      <c r="F47" s="271" t="s">
        <v>745</v>
      </c>
      <c r="G47" s="271" t="s">
        <v>680</v>
      </c>
      <c r="H47" s="271" t="s">
        <v>728</v>
      </c>
      <c r="I47" s="349">
        <v>0</v>
      </c>
      <c r="J47" s="9" t="s">
        <v>767</v>
      </c>
      <c r="K47" s="8"/>
      <c r="L47" s="8"/>
      <c r="M47" s="8" t="s">
        <v>768</v>
      </c>
      <c r="N47" s="100"/>
      <c r="O47" s="100"/>
      <c r="P47" s="100"/>
      <c r="Q47" s="100" t="s">
        <v>183</v>
      </c>
      <c r="R47" s="100"/>
      <c r="S47" s="102"/>
      <c r="T47" s="7" t="s">
        <v>849</v>
      </c>
      <c r="U47" s="7" t="s">
        <v>850</v>
      </c>
      <c r="V47" s="7"/>
      <c r="W47" s="7" t="s">
        <v>292</v>
      </c>
      <c r="X47" s="7" t="s">
        <v>851</v>
      </c>
      <c r="Y47" s="14"/>
      <c r="Z47" s="14"/>
      <c r="AA47" s="14"/>
      <c r="AB47" s="14"/>
      <c r="AC47" s="14"/>
      <c r="AD47" s="14"/>
      <c r="AE47" s="14"/>
      <c r="AF47" s="14"/>
      <c r="AG47" s="14"/>
      <c r="AH47" s="14"/>
      <c r="AI47" s="14"/>
      <c r="AJ47" s="97"/>
      <c r="AK47" s="1"/>
      <c r="AL47" s="1"/>
      <c r="AM47" s="1"/>
      <c r="AN47" s="1"/>
    </row>
    <row r="48" spans="1:40" ht="30" customHeight="1">
      <c r="A48" s="280"/>
      <c r="B48" s="13" t="s">
        <v>119</v>
      </c>
      <c r="C48" s="271" t="s">
        <v>467</v>
      </c>
      <c r="D48" s="271" t="s">
        <v>449</v>
      </c>
      <c r="E48" s="271" t="s">
        <v>450</v>
      </c>
      <c r="F48" s="271" t="s">
        <v>758</v>
      </c>
      <c r="G48" s="271" t="s">
        <v>680</v>
      </c>
      <c r="H48" s="271" t="s">
        <v>180</v>
      </c>
      <c r="I48" s="349">
        <v>50000</v>
      </c>
      <c r="J48" s="8" t="s">
        <v>240</v>
      </c>
      <c r="K48" s="8"/>
      <c r="L48" s="8"/>
      <c r="M48" s="8" t="s">
        <v>769</v>
      </c>
      <c r="N48" s="100"/>
      <c r="O48" s="100"/>
      <c r="P48" s="100" t="s">
        <v>183</v>
      </c>
      <c r="Q48" s="100"/>
      <c r="R48" s="100"/>
      <c r="S48" s="102"/>
      <c r="T48" s="7"/>
      <c r="U48" s="7"/>
      <c r="V48" s="7"/>
      <c r="W48" s="7" t="s">
        <v>292</v>
      </c>
      <c r="X48" s="7"/>
      <c r="Y48" s="14"/>
      <c r="Z48" s="14"/>
      <c r="AA48" s="14"/>
      <c r="AB48" s="14"/>
      <c r="AC48" s="14"/>
      <c r="AD48" s="14"/>
      <c r="AE48" s="14"/>
      <c r="AF48" s="14"/>
      <c r="AG48" s="14"/>
      <c r="AH48" s="14"/>
      <c r="AI48" s="14"/>
      <c r="AJ48" s="97"/>
      <c r="AK48" s="1"/>
      <c r="AL48" s="1"/>
      <c r="AM48" s="1"/>
      <c r="AN48" s="1"/>
    </row>
    <row r="49" spans="1:40" ht="30" customHeight="1">
      <c r="A49" s="308" t="s">
        <v>437</v>
      </c>
      <c r="B49" s="170" t="s">
        <v>120</v>
      </c>
      <c r="C49" s="271" t="s">
        <v>770</v>
      </c>
      <c r="D49" s="271" t="s">
        <v>469</v>
      </c>
      <c r="E49" s="271" t="s">
        <v>771</v>
      </c>
      <c r="F49" s="271" t="s">
        <v>669</v>
      </c>
      <c r="G49" s="271" t="s">
        <v>680</v>
      </c>
      <c r="H49" s="271" t="s">
        <v>728</v>
      </c>
      <c r="I49" s="349">
        <v>500000</v>
      </c>
      <c r="J49" s="8" t="s">
        <v>471</v>
      </c>
      <c r="K49" s="8"/>
      <c r="L49" s="8"/>
      <c r="M49" s="8" t="s">
        <v>772</v>
      </c>
      <c r="N49" s="100"/>
      <c r="O49" s="100"/>
      <c r="P49" s="100"/>
      <c r="Q49" s="100" t="s">
        <v>183</v>
      </c>
      <c r="R49" s="100"/>
      <c r="S49" s="102"/>
      <c r="T49" s="7" t="s">
        <v>852</v>
      </c>
      <c r="U49" s="7" t="s">
        <v>853</v>
      </c>
      <c r="V49" s="7"/>
      <c r="W49" s="7" t="s">
        <v>292</v>
      </c>
      <c r="X49" s="7"/>
      <c r="Y49" s="14"/>
      <c r="Z49" s="14"/>
      <c r="AA49" s="14"/>
      <c r="AB49" s="14"/>
      <c r="AC49" s="14"/>
      <c r="AD49" s="14"/>
      <c r="AE49" s="14"/>
      <c r="AF49" s="14"/>
      <c r="AG49" s="14"/>
      <c r="AH49" s="14"/>
      <c r="AI49" s="14"/>
      <c r="AJ49" s="97"/>
      <c r="AK49" s="1"/>
      <c r="AL49" s="1"/>
      <c r="AM49" s="1"/>
      <c r="AN49" s="1"/>
    </row>
    <row r="50" spans="1:40" ht="30" customHeight="1">
      <c r="A50" s="309"/>
      <c r="B50" s="170" t="s">
        <v>121</v>
      </c>
      <c r="C50" s="271" t="s">
        <v>473</v>
      </c>
      <c r="D50" s="271" t="s">
        <v>773</v>
      </c>
      <c r="E50" s="271" t="s">
        <v>475</v>
      </c>
      <c r="F50" s="271" t="s">
        <v>732</v>
      </c>
      <c r="G50" s="271" t="s">
        <v>680</v>
      </c>
      <c r="H50" s="271" t="s">
        <v>728</v>
      </c>
      <c r="I50" s="349">
        <v>100000</v>
      </c>
      <c r="J50" s="8" t="s">
        <v>476</v>
      </c>
      <c r="K50" s="8"/>
      <c r="L50" s="8"/>
      <c r="M50" s="8" t="s">
        <v>774</v>
      </c>
      <c r="N50" s="100"/>
      <c r="O50" s="100"/>
      <c r="P50" s="100"/>
      <c r="Q50" s="100" t="s">
        <v>183</v>
      </c>
      <c r="R50" s="100"/>
      <c r="S50" s="102"/>
      <c r="T50" s="7" t="s">
        <v>854</v>
      </c>
      <c r="U50" s="7" t="s">
        <v>855</v>
      </c>
      <c r="V50" s="7"/>
      <c r="W50" s="7" t="s">
        <v>292</v>
      </c>
      <c r="X50" s="7"/>
      <c r="Y50" s="14"/>
      <c r="Z50" s="14"/>
      <c r="AA50" s="14"/>
      <c r="AB50" s="14"/>
      <c r="AC50" s="14"/>
      <c r="AD50" s="14"/>
      <c r="AE50" s="14"/>
      <c r="AF50" s="14"/>
      <c r="AG50" s="14"/>
      <c r="AH50" s="14"/>
      <c r="AI50" s="14"/>
      <c r="AJ50" s="97"/>
      <c r="AK50" s="1"/>
      <c r="AL50" s="1"/>
      <c r="AM50" s="1"/>
      <c r="AN50" s="1"/>
    </row>
    <row r="51" spans="1:40" ht="15.75" customHeight="1">
      <c r="A51" s="129"/>
      <c r="B51" s="1"/>
      <c r="C51" s="1"/>
      <c r="D51" s="1"/>
      <c r="E51" s="1"/>
      <c r="F51" s="1"/>
      <c r="G51" s="1"/>
      <c r="H51" s="1"/>
      <c r="I51" s="1"/>
      <c r="J51" s="1"/>
      <c r="K51" s="1"/>
      <c r="L51" s="1"/>
      <c r="M51" s="1"/>
      <c r="N51" s="2"/>
      <c r="O51" s="2"/>
      <c r="P51" s="2"/>
      <c r="Q51" s="2"/>
      <c r="R51" s="2"/>
      <c r="S51" s="2"/>
      <c r="T51" s="1"/>
      <c r="U51" s="1"/>
      <c r="V51" s="1"/>
      <c r="W51" s="1"/>
      <c r="X51" s="1"/>
      <c r="Y51" s="1"/>
      <c r="Z51" s="1"/>
      <c r="AA51" s="1"/>
      <c r="AB51" s="1"/>
      <c r="AC51" s="1"/>
      <c r="AD51" s="1"/>
      <c r="AE51" s="1"/>
      <c r="AF51" s="1"/>
      <c r="AG51" s="1"/>
      <c r="AH51" s="1"/>
      <c r="AI51" s="1"/>
      <c r="AJ51" s="97"/>
      <c r="AK51" s="1"/>
      <c r="AL51" s="1"/>
      <c r="AM51" s="1"/>
      <c r="AN51" s="1"/>
    </row>
    <row r="52" spans="1:40" ht="15.75" customHeight="1">
      <c r="A52" s="1"/>
      <c r="B52" s="29"/>
      <c r="C52" s="1"/>
      <c r="D52" s="1"/>
      <c r="E52" s="1"/>
      <c r="F52" s="1"/>
      <c r="G52" s="1"/>
      <c r="H52" s="1"/>
      <c r="I52" s="1"/>
      <c r="J52" s="1"/>
      <c r="K52" s="1"/>
      <c r="L52" s="1"/>
      <c r="M52" s="1"/>
      <c r="N52" s="2"/>
      <c r="O52" s="2"/>
      <c r="P52" s="2"/>
      <c r="Q52" s="2"/>
      <c r="R52" s="2"/>
      <c r="S52" s="2"/>
      <c r="T52" s="1"/>
      <c r="U52" s="1"/>
      <c r="V52" s="1"/>
      <c r="W52" s="1"/>
      <c r="X52" s="1"/>
      <c r="Y52" s="1"/>
      <c r="Z52" s="1"/>
      <c r="AA52" s="1"/>
      <c r="AB52" s="1"/>
      <c r="AC52" s="1"/>
      <c r="AD52" s="1"/>
      <c r="AE52" s="1"/>
      <c r="AF52" s="1"/>
      <c r="AG52" s="1"/>
      <c r="AH52" s="1"/>
      <c r="AI52" s="1"/>
      <c r="AJ52" s="97"/>
      <c r="AK52" s="1"/>
      <c r="AL52" s="1"/>
      <c r="AM52" s="1"/>
      <c r="AN52" s="1"/>
    </row>
    <row r="53" spans="1:40" ht="15.75" customHeight="1">
      <c r="A53" s="1"/>
      <c r="B53" s="1"/>
      <c r="C53" s="1"/>
      <c r="D53" s="1"/>
      <c r="E53" s="1"/>
      <c r="F53" s="1"/>
      <c r="G53" s="1"/>
      <c r="H53" s="1"/>
      <c r="I53" s="1"/>
      <c r="J53" s="1"/>
      <c r="K53" s="1"/>
      <c r="L53" s="111"/>
      <c r="M53" s="1"/>
      <c r="N53" s="2"/>
      <c r="O53" s="2"/>
      <c r="P53" s="2"/>
      <c r="Q53" s="2"/>
      <c r="R53" s="2"/>
      <c r="S53" s="2"/>
      <c r="T53" s="1"/>
      <c r="U53" s="1"/>
      <c r="V53" s="1"/>
      <c r="W53" s="1"/>
      <c r="X53" s="1"/>
      <c r="Y53" s="1"/>
      <c r="Z53" s="1"/>
      <c r="AA53" s="1"/>
      <c r="AB53" s="1"/>
      <c r="AC53" s="1"/>
      <c r="AD53" s="1"/>
      <c r="AE53" s="1"/>
      <c r="AF53" s="1"/>
      <c r="AG53" s="1"/>
      <c r="AH53" s="1"/>
      <c r="AI53" s="1"/>
      <c r="AJ53" s="97"/>
      <c r="AK53" s="1"/>
      <c r="AL53" s="1"/>
      <c r="AM53" s="1"/>
      <c r="AN53" s="1"/>
    </row>
    <row r="54" spans="1:40" ht="26.25" customHeight="1">
      <c r="A54" s="30" t="s">
        <v>122</v>
      </c>
      <c r="B54" s="31"/>
      <c r="C54" s="31"/>
      <c r="D54" s="31"/>
      <c r="E54" s="31"/>
      <c r="F54" s="31"/>
      <c r="G54" s="31"/>
      <c r="H54" s="31"/>
      <c r="I54" s="31"/>
      <c r="J54" s="31"/>
      <c r="K54" s="31"/>
      <c r="L54" s="32"/>
      <c r="M54" s="33"/>
      <c r="N54" s="2"/>
      <c r="O54" s="2"/>
      <c r="P54" s="2"/>
      <c r="Q54" s="2"/>
      <c r="R54" s="2"/>
      <c r="S54" s="2"/>
      <c r="T54" s="1"/>
      <c r="U54" s="1"/>
      <c r="V54" s="1"/>
      <c r="W54" s="1"/>
      <c r="X54" s="1"/>
      <c r="Y54" s="1"/>
      <c r="Z54" s="1"/>
      <c r="AA54" s="1"/>
      <c r="AB54" s="1"/>
      <c r="AC54" s="1"/>
      <c r="AD54" s="1"/>
      <c r="AE54" s="1"/>
      <c r="AF54" s="1"/>
      <c r="AG54" s="1"/>
      <c r="AH54" s="1"/>
      <c r="AI54" s="1"/>
      <c r="AJ54" s="97"/>
      <c r="AK54" s="1"/>
      <c r="AL54" s="1"/>
      <c r="AM54" s="1"/>
      <c r="AN54" s="1"/>
    </row>
    <row r="55" spans="1:40" ht="26.25" customHeight="1">
      <c r="A55" s="34"/>
      <c r="B55" s="112"/>
      <c r="C55" s="112"/>
      <c r="D55" s="35"/>
      <c r="E55" s="35"/>
      <c r="F55" s="35"/>
      <c r="G55" s="35"/>
      <c r="H55" s="35"/>
      <c r="I55" s="35"/>
      <c r="J55" s="35"/>
      <c r="K55" s="35"/>
      <c r="L55" s="35"/>
      <c r="M55" s="35"/>
      <c r="N55" s="35"/>
      <c r="O55" s="2"/>
      <c r="P55" s="2"/>
      <c r="Q55" s="2"/>
      <c r="R55" s="2"/>
      <c r="S55" s="2"/>
      <c r="T55" s="1"/>
      <c r="U55" s="1"/>
      <c r="V55" s="1"/>
      <c r="W55" s="1"/>
      <c r="X55" s="1"/>
      <c r="Y55" s="1"/>
      <c r="Z55" s="1"/>
      <c r="AA55" s="1"/>
      <c r="AB55" s="1"/>
      <c r="AC55" s="1"/>
      <c r="AD55" s="1"/>
      <c r="AE55" s="1"/>
      <c r="AF55" s="1"/>
      <c r="AG55" s="1"/>
      <c r="AH55" s="1"/>
      <c r="AI55" s="1"/>
      <c r="AJ55" s="97"/>
      <c r="AK55" s="1"/>
      <c r="AL55" s="1"/>
      <c r="AM55" s="1"/>
      <c r="AN55" s="1"/>
    </row>
    <row r="56" spans="1:40" ht="43.5" customHeight="1">
      <c r="A56" s="36" t="s">
        <v>123</v>
      </c>
      <c r="B56" s="113"/>
      <c r="C56" s="37"/>
      <c r="D56" s="1"/>
      <c r="E56" s="1"/>
      <c r="F56" s="1"/>
      <c r="G56" s="1"/>
      <c r="H56" s="1"/>
      <c r="I56" s="1"/>
      <c r="J56" s="1"/>
      <c r="K56" s="1"/>
      <c r="L56" s="1"/>
      <c r="M56" s="1"/>
      <c r="N56" s="2"/>
      <c r="O56" s="2"/>
      <c r="P56" s="2"/>
      <c r="Q56" s="2"/>
      <c r="R56" s="2"/>
      <c r="S56" s="2"/>
      <c r="T56" s="1"/>
      <c r="U56" s="1"/>
      <c r="V56" s="1"/>
      <c r="W56" s="1"/>
      <c r="X56" s="1"/>
      <c r="Y56" s="1"/>
      <c r="Z56" s="1"/>
      <c r="AA56" s="1"/>
      <c r="AB56" s="1"/>
      <c r="AC56" s="1"/>
      <c r="AD56" s="1"/>
      <c r="AE56" s="1"/>
      <c r="AF56" s="1"/>
      <c r="AG56" s="1"/>
      <c r="AH56" s="1"/>
      <c r="AI56" s="1"/>
      <c r="AJ56" s="97"/>
      <c r="AK56" s="1"/>
      <c r="AL56" s="1"/>
      <c r="AM56" s="1"/>
      <c r="AN56" s="1"/>
    </row>
    <row r="57" spans="1:40" ht="15.75" customHeight="1">
      <c r="A57" s="1"/>
      <c r="B57" s="1"/>
      <c r="C57" s="1"/>
      <c r="D57" s="1"/>
      <c r="E57" s="1"/>
      <c r="F57" s="1"/>
      <c r="G57" s="1"/>
      <c r="H57" s="1"/>
      <c r="I57" s="1"/>
      <c r="J57" s="1"/>
      <c r="K57" s="1"/>
      <c r="L57" s="1"/>
      <c r="M57" s="1"/>
      <c r="N57" s="2"/>
      <c r="O57" s="2"/>
      <c r="P57" s="2"/>
      <c r="Q57" s="2"/>
      <c r="R57" s="2"/>
      <c r="S57" s="2"/>
      <c r="T57" s="1"/>
      <c r="U57" s="1"/>
      <c r="V57" s="1"/>
      <c r="W57" s="1"/>
      <c r="X57" s="1"/>
      <c r="Y57" s="1"/>
      <c r="Z57" s="1"/>
      <c r="AA57" s="1"/>
      <c r="AB57" s="1"/>
      <c r="AC57" s="1"/>
      <c r="AD57" s="1"/>
      <c r="AE57" s="1"/>
      <c r="AF57" s="1"/>
      <c r="AG57" s="1"/>
      <c r="AH57" s="1"/>
      <c r="AI57" s="1"/>
      <c r="AJ57" s="97"/>
      <c r="AK57" s="1"/>
      <c r="AL57" s="1"/>
      <c r="AM57" s="1"/>
      <c r="AN57" s="1"/>
    </row>
    <row r="58" spans="1:40" ht="15.75" customHeight="1">
      <c r="A58" s="238" t="s">
        <v>124</v>
      </c>
      <c r="B58" s="218" t="s">
        <v>81</v>
      </c>
      <c r="C58" s="218" t="s">
        <v>1</v>
      </c>
      <c r="D58" s="218" t="s">
        <v>3</v>
      </c>
      <c r="E58" s="220" t="s">
        <v>5</v>
      </c>
      <c r="F58" s="221" t="s">
        <v>7</v>
      </c>
      <c r="G58" s="194"/>
      <c r="H58" s="218" t="s">
        <v>9</v>
      </c>
      <c r="I58" s="218" t="s">
        <v>11</v>
      </c>
      <c r="J58" s="218" t="s">
        <v>13</v>
      </c>
      <c r="K58" s="221" t="s">
        <v>82</v>
      </c>
      <c r="L58" s="194"/>
      <c r="M58" s="218" t="s">
        <v>19</v>
      </c>
      <c r="N58" s="38"/>
      <c r="O58" s="2"/>
      <c r="P58" s="2"/>
      <c r="Q58" s="2"/>
      <c r="R58" s="2"/>
      <c r="S58" s="2"/>
      <c r="T58" s="1"/>
      <c r="U58" s="1"/>
      <c r="V58" s="1"/>
      <c r="W58" s="1"/>
      <c r="X58" s="1"/>
      <c r="Y58" s="1"/>
      <c r="Z58" s="1"/>
      <c r="AA58" s="1"/>
      <c r="AB58" s="1"/>
      <c r="AC58" s="1"/>
      <c r="AD58" s="1"/>
      <c r="AE58" s="1"/>
      <c r="AF58" s="1"/>
      <c r="AG58" s="1"/>
      <c r="AH58" s="1"/>
      <c r="AI58" s="1"/>
      <c r="AJ58" s="97"/>
      <c r="AK58" s="1"/>
      <c r="AL58" s="1"/>
      <c r="AM58" s="1"/>
      <c r="AN58" s="1"/>
    </row>
    <row r="59" spans="1:40" ht="15.75" customHeight="1">
      <c r="A59" s="219"/>
      <c r="B59" s="219"/>
      <c r="C59" s="219"/>
      <c r="D59" s="219"/>
      <c r="E59" s="219"/>
      <c r="F59" s="39" t="s">
        <v>83</v>
      </c>
      <c r="G59" s="39" t="s">
        <v>84</v>
      </c>
      <c r="H59" s="219"/>
      <c r="I59" s="219"/>
      <c r="J59" s="219"/>
      <c r="K59" s="40" t="s">
        <v>85</v>
      </c>
      <c r="L59" s="40" t="s">
        <v>86</v>
      </c>
      <c r="M59" s="219"/>
      <c r="N59" s="1"/>
      <c r="O59" s="2"/>
      <c r="P59" s="2"/>
      <c r="Q59" s="2"/>
      <c r="R59" s="2"/>
      <c r="S59" s="2"/>
      <c r="T59" s="1"/>
      <c r="U59" s="1"/>
      <c r="V59" s="1"/>
      <c r="W59" s="1"/>
      <c r="X59" s="1"/>
      <c r="Y59" s="1"/>
      <c r="Z59" s="1"/>
      <c r="AA59" s="1"/>
      <c r="AB59" s="1"/>
      <c r="AC59" s="1"/>
      <c r="AD59" s="1"/>
      <c r="AE59" s="1"/>
      <c r="AF59" s="1"/>
      <c r="AG59" s="1"/>
      <c r="AH59" s="1"/>
      <c r="AI59" s="1"/>
      <c r="AJ59" s="97"/>
      <c r="AK59" s="1"/>
      <c r="AL59" s="1"/>
      <c r="AM59" s="1"/>
      <c r="AN59" s="1"/>
    </row>
    <row r="60" spans="1:40" ht="15.75" customHeight="1">
      <c r="A60" s="13" t="s">
        <v>125</v>
      </c>
      <c r="B60" s="13"/>
      <c r="C60" s="14" t="s">
        <v>162</v>
      </c>
      <c r="D60" s="14"/>
      <c r="E60" s="14"/>
      <c r="F60" s="14"/>
      <c r="G60" s="14"/>
      <c r="H60" s="14"/>
      <c r="I60" s="14"/>
      <c r="J60" s="100"/>
      <c r="K60" s="100"/>
      <c r="L60" s="100"/>
      <c r="M60" s="100"/>
      <c r="N60" s="1"/>
      <c r="O60" s="2"/>
      <c r="P60" s="2"/>
      <c r="Q60" s="2"/>
      <c r="R60" s="2"/>
      <c r="S60" s="2"/>
      <c r="T60" s="1"/>
      <c r="U60" s="1"/>
      <c r="V60" s="1"/>
      <c r="W60" s="1"/>
      <c r="X60" s="1"/>
      <c r="Y60" s="1"/>
      <c r="Z60" s="1"/>
      <c r="AA60" s="1"/>
      <c r="AB60" s="1"/>
      <c r="AC60" s="1"/>
      <c r="AD60" s="1"/>
      <c r="AE60" s="1"/>
      <c r="AF60" s="1"/>
      <c r="AG60" s="1"/>
      <c r="AH60" s="1"/>
      <c r="AI60" s="1"/>
      <c r="AJ60" s="97"/>
      <c r="AK60" s="1"/>
      <c r="AL60" s="1"/>
      <c r="AM60" s="1"/>
      <c r="AN60" s="1"/>
    </row>
    <row r="61" spans="1:40" ht="15.75" customHeight="1">
      <c r="A61" s="13"/>
      <c r="B61" s="13"/>
      <c r="C61" s="14"/>
      <c r="D61" s="14"/>
      <c r="E61" s="14"/>
      <c r="F61" s="14"/>
      <c r="G61" s="14"/>
      <c r="H61" s="14"/>
      <c r="I61" s="14"/>
      <c r="J61" s="14"/>
      <c r="K61" s="14"/>
      <c r="L61" s="14"/>
      <c r="M61" s="14"/>
      <c r="N61" s="1"/>
      <c r="O61" s="2"/>
      <c r="P61" s="2"/>
      <c r="Q61" s="2"/>
      <c r="R61" s="2"/>
      <c r="S61" s="2"/>
      <c r="T61" s="1"/>
      <c r="U61" s="1"/>
      <c r="V61" s="1"/>
      <c r="W61" s="1"/>
      <c r="X61" s="1"/>
      <c r="Y61" s="1"/>
      <c r="Z61" s="1"/>
      <c r="AA61" s="1"/>
      <c r="AB61" s="1"/>
      <c r="AC61" s="1"/>
      <c r="AD61" s="1"/>
      <c r="AE61" s="1"/>
      <c r="AF61" s="1"/>
      <c r="AG61" s="1"/>
      <c r="AH61" s="1"/>
      <c r="AI61" s="1"/>
      <c r="AJ61" s="97"/>
      <c r="AK61" s="1"/>
      <c r="AL61" s="1"/>
      <c r="AM61" s="1"/>
      <c r="AN61" s="1"/>
    </row>
    <row r="62" spans="1:40" ht="15.75" customHeight="1">
      <c r="A62" s="13"/>
      <c r="B62" s="13"/>
      <c r="C62" s="14"/>
      <c r="D62" s="14"/>
      <c r="E62" s="14"/>
      <c r="F62" s="14"/>
      <c r="G62" s="14"/>
      <c r="H62" s="14"/>
      <c r="I62" s="14"/>
      <c r="J62" s="14"/>
      <c r="K62" s="14"/>
      <c r="L62" s="14"/>
      <c r="M62" s="14"/>
      <c r="N62" s="1"/>
      <c r="O62" s="2"/>
      <c r="P62" s="2"/>
      <c r="Q62" s="2"/>
      <c r="R62" s="2"/>
      <c r="S62" s="2"/>
      <c r="T62" s="1"/>
      <c r="U62" s="1"/>
      <c r="V62" s="1"/>
      <c r="W62" s="1"/>
      <c r="X62" s="1"/>
      <c r="Y62" s="1"/>
      <c r="Z62" s="1"/>
      <c r="AA62" s="1"/>
      <c r="AB62" s="1"/>
      <c r="AC62" s="1"/>
      <c r="AD62" s="1"/>
      <c r="AE62" s="1"/>
      <c r="AF62" s="1"/>
      <c r="AG62" s="1"/>
      <c r="AH62" s="1"/>
      <c r="AI62" s="1"/>
      <c r="AJ62" s="97"/>
      <c r="AK62" s="1"/>
      <c r="AL62" s="1"/>
      <c r="AM62" s="1"/>
      <c r="AN62" s="1"/>
    </row>
    <row r="63" spans="1:40" ht="15.75" customHeight="1">
      <c r="A63" s="13"/>
      <c r="B63" s="13"/>
      <c r="C63" s="14"/>
      <c r="D63" s="14"/>
      <c r="E63" s="14"/>
      <c r="F63" s="14"/>
      <c r="G63" s="14"/>
      <c r="H63" s="14"/>
      <c r="I63" s="14"/>
      <c r="J63" s="14"/>
      <c r="K63" s="14"/>
      <c r="L63" s="14"/>
      <c r="M63" s="14"/>
      <c r="N63" s="1"/>
      <c r="O63" s="2"/>
      <c r="P63" s="2"/>
      <c r="Q63" s="2"/>
      <c r="R63" s="2"/>
      <c r="S63" s="2"/>
      <c r="T63" s="1"/>
      <c r="U63" s="1"/>
      <c r="V63" s="1"/>
      <c r="W63" s="1"/>
      <c r="X63" s="1"/>
      <c r="Y63" s="1"/>
      <c r="Z63" s="1"/>
      <c r="AA63" s="1"/>
      <c r="AB63" s="1"/>
      <c r="AC63" s="1"/>
      <c r="AD63" s="1"/>
      <c r="AE63" s="1"/>
      <c r="AF63" s="1"/>
      <c r="AG63" s="1"/>
      <c r="AH63" s="1"/>
      <c r="AI63" s="1"/>
      <c r="AJ63" s="97"/>
      <c r="AK63" s="1"/>
      <c r="AL63" s="1"/>
      <c r="AM63" s="1"/>
      <c r="AN63" s="1"/>
    </row>
    <row r="64" spans="1:40" ht="15.75" customHeight="1">
      <c r="A64" s="13"/>
      <c r="B64" s="13"/>
      <c r="C64" s="14"/>
      <c r="D64" s="14"/>
      <c r="E64" s="14"/>
      <c r="F64" s="14"/>
      <c r="G64" s="14"/>
      <c r="H64" s="14"/>
      <c r="I64" s="14"/>
      <c r="J64" s="14"/>
      <c r="K64" s="14"/>
      <c r="L64" s="14"/>
      <c r="M64" s="14"/>
      <c r="N64" s="1"/>
      <c r="O64" s="2"/>
      <c r="P64" s="2"/>
      <c r="Q64" s="2"/>
      <c r="R64" s="2"/>
      <c r="S64" s="2"/>
      <c r="T64" s="1"/>
      <c r="U64" s="1"/>
      <c r="V64" s="1"/>
      <c r="W64" s="1"/>
      <c r="X64" s="1"/>
      <c r="Y64" s="1"/>
      <c r="Z64" s="1"/>
      <c r="AA64" s="1"/>
      <c r="AB64" s="1"/>
      <c r="AC64" s="1"/>
      <c r="AD64" s="1"/>
      <c r="AE64" s="1"/>
      <c r="AF64" s="1"/>
      <c r="AG64" s="1"/>
      <c r="AH64" s="1"/>
      <c r="AI64" s="1"/>
      <c r="AJ64" s="97"/>
      <c r="AK64" s="1"/>
      <c r="AL64" s="1"/>
      <c r="AM64" s="1"/>
      <c r="AN64" s="1"/>
    </row>
    <row r="65" spans="1:40" ht="15.75" customHeight="1">
      <c r="A65" s="13"/>
      <c r="B65" s="13"/>
      <c r="C65" s="14"/>
      <c r="D65" s="14"/>
      <c r="E65" s="14"/>
      <c r="F65" s="14"/>
      <c r="G65" s="14"/>
      <c r="H65" s="14"/>
      <c r="I65" s="14"/>
      <c r="J65" s="14"/>
      <c r="K65" s="14"/>
      <c r="L65" s="14"/>
      <c r="M65" s="14"/>
      <c r="N65" s="1"/>
      <c r="O65" s="2"/>
      <c r="P65" s="2"/>
      <c r="Q65" s="2"/>
      <c r="R65" s="2"/>
      <c r="S65" s="2"/>
      <c r="T65" s="1"/>
      <c r="U65" s="1"/>
      <c r="V65" s="1"/>
      <c r="W65" s="1"/>
      <c r="X65" s="1"/>
      <c r="Y65" s="1"/>
      <c r="Z65" s="1"/>
      <c r="AA65" s="1"/>
      <c r="AB65" s="1"/>
      <c r="AC65" s="1"/>
      <c r="AD65" s="1"/>
      <c r="AE65" s="1"/>
      <c r="AF65" s="1"/>
      <c r="AG65" s="1"/>
      <c r="AH65" s="1"/>
      <c r="AI65" s="1"/>
      <c r="AJ65" s="97"/>
      <c r="AK65" s="1"/>
      <c r="AL65" s="1"/>
      <c r="AM65" s="1"/>
      <c r="AN65" s="1"/>
    </row>
    <row r="66" spans="1:40" ht="15.75" customHeight="1">
      <c r="A66" s="13"/>
      <c r="B66" s="13"/>
      <c r="C66" s="14"/>
      <c r="D66" s="14"/>
      <c r="E66" s="14"/>
      <c r="F66" s="14"/>
      <c r="G66" s="14"/>
      <c r="H66" s="14"/>
      <c r="I66" s="14"/>
      <c r="J66" s="14"/>
      <c r="K66" s="14"/>
      <c r="L66" s="14"/>
      <c r="M66" s="14"/>
      <c r="N66" s="1"/>
      <c r="O66" s="2"/>
      <c r="P66" s="2"/>
      <c r="Q66" s="2"/>
      <c r="R66" s="2"/>
      <c r="S66" s="2"/>
      <c r="T66" s="1"/>
      <c r="U66" s="1"/>
      <c r="V66" s="1"/>
      <c r="W66" s="1"/>
      <c r="X66" s="1"/>
      <c r="Y66" s="1"/>
      <c r="Z66" s="1"/>
      <c r="AA66" s="1"/>
      <c r="AB66" s="1"/>
      <c r="AC66" s="1"/>
      <c r="AD66" s="1"/>
      <c r="AE66" s="1"/>
      <c r="AF66" s="1"/>
      <c r="AG66" s="1"/>
      <c r="AH66" s="1"/>
      <c r="AI66" s="1"/>
      <c r="AJ66" s="97"/>
      <c r="AK66" s="1"/>
      <c r="AL66" s="1"/>
      <c r="AM66" s="1"/>
      <c r="AN66" s="1"/>
    </row>
    <row r="67" spans="1:40" ht="15.75" customHeight="1">
      <c r="A67" s="13"/>
      <c r="B67" s="13"/>
      <c r="C67" s="14"/>
      <c r="D67" s="14"/>
      <c r="E67" s="14"/>
      <c r="F67" s="14"/>
      <c r="G67" s="14"/>
      <c r="H67" s="14"/>
      <c r="I67" s="14"/>
      <c r="J67" s="14"/>
      <c r="K67" s="14"/>
      <c r="L67" s="14"/>
      <c r="M67" s="14"/>
      <c r="N67" s="1"/>
      <c r="O67" s="2"/>
      <c r="P67" s="2"/>
      <c r="Q67" s="2"/>
      <c r="R67" s="2"/>
      <c r="S67" s="2"/>
      <c r="T67" s="1"/>
      <c r="U67" s="1"/>
      <c r="V67" s="1"/>
      <c r="W67" s="1"/>
      <c r="X67" s="1"/>
      <c r="Y67" s="1"/>
      <c r="Z67" s="1"/>
      <c r="AA67" s="1"/>
      <c r="AB67" s="1"/>
      <c r="AC67" s="1"/>
      <c r="AD67" s="1"/>
      <c r="AE67" s="1"/>
      <c r="AF67" s="1"/>
      <c r="AG67" s="1"/>
      <c r="AH67" s="1"/>
      <c r="AI67" s="1"/>
      <c r="AJ67" s="97"/>
      <c r="AK67" s="1"/>
      <c r="AL67" s="1"/>
      <c r="AM67" s="1"/>
      <c r="AN67" s="1"/>
    </row>
    <row r="68" spans="1:40" ht="15.75" customHeight="1">
      <c r="A68" s="13"/>
      <c r="B68" s="13"/>
      <c r="C68" s="14"/>
      <c r="D68" s="14"/>
      <c r="E68" s="14"/>
      <c r="F68" s="14"/>
      <c r="G68" s="14"/>
      <c r="H68" s="14"/>
      <c r="I68" s="14"/>
      <c r="J68" s="14"/>
      <c r="K68" s="14"/>
      <c r="L68" s="14"/>
      <c r="M68" s="14"/>
      <c r="N68" s="1"/>
      <c r="O68" s="2"/>
      <c r="P68" s="2"/>
      <c r="Q68" s="2"/>
      <c r="R68" s="2"/>
      <c r="S68" s="2"/>
      <c r="T68" s="1"/>
      <c r="U68" s="1"/>
      <c r="V68" s="1"/>
      <c r="W68" s="1"/>
      <c r="X68" s="1"/>
      <c r="Y68" s="1"/>
      <c r="Z68" s="1"/>
      <c r="AA68" s="1"/>
      <c r="AB68" s="1"/>
      <c r="AC68" s="1"/>
      <c r="AD68" s="1"/>
      <c r="AE68" s="1"/>
      <c r="AF68" s="1"/>
      <c r="AG68" s="1"/>
      <c r="AH68" s="1"/>
      <c r="AI68" s="1"/>
      <c r="AJ68" s="97"/>
      <c r="AK68" s="1"/>
      <c r="AL68" s="1"/>
      <c r="AM68" s="1"/>
      <c r="AN68" s="1"/>
    </row>
    <row r="69" spans="1:40" ht="15.75" customHeight="1">
      <c r="A69" s="1"/>
      <c r="B69" s="1"/>
      <c r="C69" s="1"/>
      <c r="D69" s="1"/>
      <c r="E69" s="1"/>
      <c r="F69" s="1"/>
      <c r="G69" s="1"/>
      <c r="H69" s="1"/>
      <c r="I69" s="1"/>
      <c r="J69" s="1"/>
      <c r="K69" s="1"/>
      <c r="L69" s="1"/>
      <c r="M69" s="1"/>
      <c r="N69" s="2"/>
      <c r="O69" s="2"/>
      <c r="P69" s="2"/>
      <c r="Q69" s="2"/>
      <c r="R69" s="2"/>
      <c r="S69" s="2"/>
      <c r="T69" s="1"/>
      <c r="U69" s="1"/>
      <c r="V69" s="1"/>
      <c r="W69" s="1"/>
      <c r="X69" s="1"/>
      <c r="Y69" s="1"/>
      <c r="Z69" s="1"/>
      <c r="AA69" s="1"/>
      <c r="AB69" s="1"/>
      <c r="AC69" s="1"/>
      <c r="AD69" s="1"/>
      <c r="AE69" s="1"/>
      <c r="AF69" s="1"/>
      <c r="AG69" s="1"/>
      <c r="AH69" s="1"/>
      <c r="AI69" s="1"/>
      <c r="AJ69" s="97"/>
      <c r="AK69" s="1"/>
      <c r="AL69" s="1"/>
      <c r="AM69" s="1"/>
      <c r="AN69" s="1"/>
    </row>
    <row r="70" spans="1:40" ht="15.75" customHeight="1">
      <c r="A70" s="238" t="s">
        <v>124</v>
      </c>
      <c r="B70" s="218" t="s">
        <v>81</v>
      </c>
      <c r="C70" s="218" t="s">
        <v>1</v>
      </c>
      <c r="D70" s="218" t="s">
        <v>3</v>
      </c>
      <c r="E70" s="220" t="s">
        <v>5</v>
      </c>
      <c r="F70" s="221" t="s">
        <v>7</v>
      </c>
      <c r="G70" s="194"/>
      <c r="H70" s="218" t="s">
        <v>9</v>
      </c>
      <c r="I70" s="218" t="s">
        <v>11</v>
      </c>
      <c r="J70" s="218" t="s">
        <v>13</v>
      </c>
      <c r="K70" s="221" t="s">
        <v>82</v>
      </c>
      <c r="L70" s="194"/>
      <c r="M70" s="218" t="s">
        <v>19</v>
      </c>
      <c r="N70" s="38"/>
      <c r="O70" s="2"/>
      <c r="P70" s="2"/>
      <c r="Q70" s="2"/>
      <c r="R70" s="2"/>
      <c r="S70" s="2"/>
      <c r="T70" s="1"/>
      <c r="U70" s="1"/>
      <c r="V70" s="1"/>
      <c r="W70" s="1"/>
      <c r="X70" s="1"/>
      <c r="Y70" s="1"/>
      <c r="Z70" s="1"/>
      <c r="AA70" s="1"/>
      <c r="AB70" s="1"/>
      <c r="AC70" s="1"/>
      <c r="AD70" s="1"/>
      <c r="AE70" s="1"/>
      <c r="AF70" s="1"/>
      <c r="AG70" s="1"/>
      <c r="AH70" s="1"/>
      <c r="AI70" s="1"/>
      <c r="AJ70" s="97"/>
      <c r="AK70" s="1"/>
      <c r="AL70" s="1"/>
      <c r="AM70" s="1"/>
      <c r="AN70" s="1"/>
    </row>
    <row r="71" spans="1:40" ht="15" customHeight="1">
      <c r="A71" s="219"/>
      <c r="B71" s="219"/>
      <c r="C71" s="219"/>
      <c r="D71" s="219"/>
      <c r="E71" s="219"/>
      <c r="F71" s="39" t="s">
        <v>83</v>
      </c>
      <c r="G71" s="39" t="s">
        <v>84</v>
      </c>
      <c r="H71" s="219"/>
      <c r="I71" s="219"/>
      <c r="J71" s="219"/>
      <c r="K71" s="40" t="s">
        <v>85</v>
      </c>
      <c r="L71" s="40" t="s">
        <v>86</v>
      </c>
      <c r="M71" s="219"/>
      <c r="N71" s="1"/>
      <c r="O71" s="2"/>
      <c r="P71" s="2"/>
      <c r="Q71" s="2"/>
      <c r="R71" s="2"/>
      <c r="S71" s="2"/>
      <c r="T71" s="1"/>
      <c r="U71" s="1"/>
      <c r="V71" s="1"/>
      <c r="W71" s="1"/>
      <c r="X71" s="1"/>
      <c r="Y71" s="1"/>
      <c r="Z71" s="1"/>
      <c r="AA71" s="1"/>
      <c r="AB71" s="1"/>
      <c r="AC71" s="1"/>
      <c r="AD71" s="1"/>
      <c r="AE71" s="1"/>
      <c r="AF71" s="1"/>
      <c r="AG71" s="1"/>
      <c r="AH71" s="1"/>
      <c r="AI71" s="1"/>
      <c r="AJ71" s="97"/>
      <c r="AK71" s="1"/>
      <c r="AL71" s="1"/>
      <c r="AM71" s="1"/>
      <c r="AN71" s="1"/>
    </row>
    <row r="72" spans="1:40" ht="15.75" customHeight="1">
      <c r="A72" s="13" t="s">
        <v>125</v>
      </c>
      <c r="B72" s="13"/>
      <c r="C72" s="14" t="s">
        <v>162</v>
      </c>
      <c r="D72" s="14"/>
      <c r="E72" s="14"/>
      <c r="F72" s="14"/>
      <c r="G72" s="14"/>
      <c r="H72" s="14"/>
      <c r="I72" s="14"/>
      <c r="J72" s="100"/>
      <c r="K72" s="100"/>
      <c r="L72" s="100"/>
      <c r="M72" s="100"/>
      <c r="N72" s="1"/>
      <c r="O72" s="2"/>
      <c r="P72" s="2"/>
      <c r="Q72" s="2"/>
      <c r="R72" s="2"/>
      <c r="S72" s="2"/>
      <c r="T72" s="1"/>
      <c r="U72" s="1"/>
      <c r="V72" s="1"/>
      <c r="W72" s="1"/>
      <c r="X72" s="1"/>
      <c r="Y72" s="1"/>
      <c r="Z72" s="1"/>
      <c r="AA72" s="1"/>
      <c r="AB72" s="1"/>
      <c r="AC72" s="1"/>
      <c r="AD72" s="1"/>
      <c r="AE72" s="1"/>
      <c r="AF72" s="1"/>
      <c r="AG72" s="1"/>
      <c r="AH72" s="1"/>
      <c r="AI72" s="1"/>
      <c r="AJ72" s="97"/>
      <c r="AK72" s="1"/>
      <c r="AL72" s="1"/>
      <c r="AM72" s="1"/>
      <c r="AN72" s="1"/>
    </row>
    <row r="73" spans="1:40" ht="15.75" customHeight="1">
      <c r="A73" s="13"/>
      <c r="B73" s="13"/>
      <c r="C73" s="14"/>
      <c r="D73" s="14"/>
      <c r="E73" s="14"/>
      <c r="F73" s="14"/>
      <c r="G73" s="14"/>
      <c r="H73" s="14"/>
      <c r="I73" s="14"/>
      <c r="J73" s="14"/>
      <c r="K73" s="14"/>
      <c r="L73" s="14"/>
      <c r="M73" s="14"/>
      <c r="N73" s="1"/>
      <c r="O73" s="2"/>
      <c r="P73" s="2"/>
      <c r="Q73" s="2"/>
      <c r="R73" s="2"/>
      <c r="S73" s="2"/>
      <c r="T73" s="1"/>
      <c r="U73" s="1"/>
      <c r="V73" s="1"/>
      <c r="W73" s="1"/>
      <c r="X73" s="1"/>
      <c r="Y73" s="1"/>
      <c r="Z73" s="1"/>
      <c r="AA73" s="1"/>
      <c r="AB73" s="1"/>
      <c r="AC73" s="1"/>
      <c r="AD73" s="1"/>
      <c r="AE73" s="1"/>
      <c r="AF73" s="1"/>
      <c r="AG73" s="1"/>
      <c r="AH73" s="1"/>
      <c r="AI73" s="1"/>
      <c r="AJ73" s="97"/>
      <c r="AK73" s="1"/>
      <c r="AL73" s="1"/>
      <c r="AM73" s="1"/>
      <c r="AN73" s="1"/>
    </row>
    <row r="74" spans="1:40" ht="15.75" customHeight="1">
      <c r="A74" s="13"/>
      <c r="B74" s="13"/>
      <c r="C74" s="14"/>
      <c r="D74" s="14"/>
      <c r="E74" s="14"/>
      <c r="F74" s="14"/>
      <c r="G74" s="14"/>
      <c r="H74" s="14"/>
      <c r="I74" s="14"/>
      <c r="J74" s="14"/>
      <c r="K74" s="14"/>
      <c r="L74" s="14"/>
      <c r="M74" s="14"/>
      <c r="N74" s="1"/>
      <c r="O74" s="2"/>
      <c r="P74" s="2"/>
      <c r="Q74" s="2"/>
      <c r="R74" s="2"/>
      <c r="S74" s="2"/>
      <c r="T74" s="1"/>
      <c r="U74" s="1"/>
      <c r="V74" s="1"/>
      <c r="W74" s="1"/>
      <c r="X74" s="1"/>
      <c r="Y74" s="1"/>
      <c r="Z74" s="1"/>
      <c r="AA74" s="1"/>
      <c r="AB74" s="1"/>
      <c r="AC74" s="1"/>
      <c r="AD74" s="1"/>
      <c r="AE74" s="1"/>
      <c r="AF74" s="1"/>
      <c r="AG74" s="1"/>
      <c r="AH74" s="1"/>
      <c r="AI74" s="1"/>
      <c r="AJ74" s="97"/>
      <c r="AK74" s="1"/>
      <c r="AL74" s="1"/>
      <c r="AM74" s="1"/>
      <c r="AN74" s="1"/>
    </row>
    <row r="75" spans="1:40" ht="15.75" customHeight="1">
      <c r="A75" s="13"/>
      <c r="B75" s="13"/>
      <c r="C75" s="14"/>
      <c r="D75" s="14"/>
      <c r="E75" s="14"/>
      <c r="F75" s="14"/>
      <c r="G75" s="14"/>
      <c r="H75" s="14"/>
      <c r="I75" s="14"/>
      <c r="J75" s="14"/>
      <c r="K75" s="14"/>
      <c r="L75" s="14"/>
      <c r="M75" s="14"/>
      <c r="N75" s="1"/>
      <c r="O75" s="2"/>
      <c r="P75" s="2"/>
      <c r="Q75" s="2"/>
      <c r="R75" s="2"/>
      <c r="S75" s="2"/>
      <c r="T75" s="1"/>
      <c r="U75" s="1"/>
      <c r="V75" s="1"/>
      <c r="W75" s="1"/>
      <c r="X75" s="1"/>
      <c r="Y75" s="1"/>
      <c r="Z75" s="1"/>
      <c r="AA75" s="1"/>
      <c r="AB75" s="1"/>
      <c r="AC75" s="1"/>
      <c r="AD75" s="1"/>
      <c r="AE75" s="1"/>
      <c r="AF75" s="1"/>
      <c r="AG75" s="1"/>
      <c r="AH75" s="1"/>
      <c r="AI75" s="1"/>
      <c r="AJ75" s="97"/>
      <c r="AK75" s="1"/>
      <c r="AL75" s="1"/>
      <c r="AM75" s="1"/>
      <c r="AN75" s="1"/>
    </row>
    <row r="76" spans="1:40" ht="15.75" customHeight="1">
      <c r="A76" s="13"/>
      <c r="B76" s="13"/>
      <c r="C76" s="14"/>
      <c r="D76" s="14"/>
      <c r="E76" s="14"/>
      <c r="F76" s="14"/>
      <c r="G76" s="14"/>
      <c r="H76" s="14"/>
      <c r="I76" s="14"/>
      <c r="J76" s="14"/>
      <c r="K76" s="14"/>
      <c r="L76" s="14"/>
      <c r="M76" s="14"/>
      <c r="N76" s="1"/>
      <c r="O76" s="2"/>
      <c r="P76" s="2"/>
      <c r="Q76" s="2"/>
      <c r="R76" s="2"/>
      <c r="S76" s="2"/>
      <c r="T76" s="1"/>
      <c r="U76" s="1"/>
      <c r="V76" s="1"/>
      <c r="W76" s="1"/>
      <c r="X76" s="1"/>
      <c r="Y76" s="1"/>
      <c r="Z76" s="1"/>
      <c r="AA76" s="1"/>
      <c r="AB76" s="1"/>
      <c r="AC76" s="1"/>
      <c r="AD76" s="1"/>
      <c r="AE76" s="1"/>
      <c r="AF76" s="1"/>
      <c r="AG76" s="1"/>
      <c r="AH76" s="1"/>
      <c r="AI76" s="1"/>
      <c r="AJ76" s="97"/>
      <c r="AK76" s="1"/>
      <c r="AL76" s="1"/>
      <c r="AM76" s="1"/>
      <c r="AN76" s="1"/>
    </row>
    <row r="77" spans="1:40" ht="15.75" customHeight="1">
      <c r="A77" s="13"/>
      <c r="B77" s="13"/>
      <c r="C77" s="14"/>
      <c r="D77" s="14"/>
      <c r="E77" s="14"/>
      <c r="F77" s="14"/>
      <c r="G77" s="14"/>
      <c r="H77" s="14"/>
      <c r="I77" s="14"/>
      <c r="J77" s="14"/>
      <c r="K77" s="14"/>
      <c r="L77" s="14"/>
      <c r="M77" s="14"/>
      <c r="N77" s="1"/>
      <c r="O77" s="2"/>
      <c r="P77" s="2"/>
      <c r="Q77" s="2"/>
      <c r="R77" s="2"/>
      <c r="S77" s="2"/>
      <c r="T77" s="1"/>
      <c r="U77" s="1"/>
      <c r="V77" s="1"/>
      <c r="W77" s="1"/>
      <c r="X77" s="1"/>
      <c r="Y77" s="1"/>
      <c r="Z77" s="1"/>
      <c r="AA77" s="1"/>
      <c r="AB77" s="1"/>
      <c r="AC77" s="1"/>
      <c r="AD77" s="1"/>
      <c r="AE77" s="1"/>
      <c r="AF77" s="1"/>
      <c r="AG77" s="1"/>
      <c r="AH77" s="1"/>
      <c r="AI77" s="1"/>
      <c r="AJ77" s="97"/>
      <c r="AK77" s="1"/>
      <c r="AL77" s="1"/>
      <c r="AM77" s="1"/>
      <c r="AN77" s="1"/>
    </row>
    <row r="78" spans="1:40" ht="15.75" customHeight="1">
      <c r="A78" s="13"/>
      <c r="B78" s="13"/>
      <c r="C78" s="14"/>
      <c r="D78" s="14"/>
      <c r="E78" s="14"/>
      <c r="F78" s="14"/>
      <c r="G78" s="14"/>
      <c r="H78" s="14"/>
      <c r="I78" s="14"/>
      <c r="J78" s="14"/>
      <c r="K78" s="14"/>
      <c r="L78" s="14"/>
      <c r="M78" s="14"/>
      <c r="N78" s="1"/>
      <c r="O78" s="2"/>
      <c r="P78" s="2"/>
      <c r="Q78" s="2"/>
      <c r="R78" s="2"/>
      <c r="S78" s="2"/>
      <c r="T78" s="1"/>
      <c r="U78" s="1"/>
      <c r="V78" s="1"/>
      <c r="W78" s="1"/>
      <c r="X78" s="1"/>
      <c r="Y78" s="1"/>
      <c r="Z78" s="1"/>
      <c r="AA78" s="1"/>
      <c r="AB78" s="1"/>
      <c r="AC78" s="1"/>
      <c r="AD78" s="1"/>
      <c r="AE78" s="1"/>
      <c r="AF78" s="1"/>
      <c r="AG78" s="1"/>
      <c r="AH78" s="1"/>
      <c r="AI78" s="1"/>
      <c r="AJ78" s="97"/>
      <c r="AK78" s="1"/>
      <c r="AL78" s="1"/>
      <c r="AM78" s="1"/>
      <c r="AN78" s="1"/>
    </row>
    <row r="79" spans="1:40" ht="15.75" customHeight="1">
      <c r="A79" s="13"/>
      <c r="B79" s="13"/>
      <c r="C79" s="14"/>
      <c r="D79" s="14"/>
      <c r="E79" s="14"/>
      <c r="F79" s="14"/>
      <c r="G79" s="14"/>
      <c r="H79" s="14"/>
      <c r="I79" s="14"/>
      <c r="J79" s="14"/>
      <c r="K79" s="14"/>
      <c r="L79" s="14"/>
      <c r="M79" s="14"/>
      <c r="N79" s="1"/>
      <c r="O79" s="2"/>
      <c r="P79" s="2"/>
      <c r="Q79" s="2"/>
      <c r="R79" s="2"/>
      <c r="S79" s="2"/>
      <c r="T79" s="1"/>
      <c r="U79" s="1"/>
      <c r="V79" s="1"/>
      <c r="W79" s="1"/>
      <c r="X79" s="1"/>
      <c r="Y79" s="1"/>
      <c r="Z79" s="1"/>
      <c r="AA79" s="1"/>
      <c r="AB79" s="1"/>
      <c r="AC79" s="1"/>
      <c r="AD79" s="1"/>
      <c r="AE79" s="1"/>
      <c r="AF79" s="1"/>
      <c r="AG79" s="1"/>
      <c r="AH79" s="1"/>
      <c r="AI79" s="1"/>
      <c r="AJ79" s="97"/>
      <c r="AK79" s="1"/>
      <c r="AL79" s="1"/>
      <c r="AM79" s="1"/>
      <c r="AN79" s="1"/>
    </row>
    <row r="80" spans="1:40" ht="15.75" customHeight="1">
      <c r="A80" s="13"/>
      <c r="B80" s="13"/>
      <c r="C80" s="14"/>
      <c r="D80" s="14"/>
      <c r="E80" s="14"/>
      <c r="F80" s="14"/>
      <c r="G80" s="14"/>
      <c r="H80" s="14"/>
      <c r="I80" s="14"/>
      <c r="J80" s="14"/>
      <c r="K80" s="14"/>
      <c r="L80" s="14"/>
      <c r="M80" s="14"/>
      <c r="N80" s="1"/>
      <c r="O80" s="2"/>
      <c r="P80" s="2"/>
      <c r="Q80" s="2"/>
      <c r="R80" s="2"/>
      <c r="S80" s="2"/>
      <c r="T80" s="1"/>
      <c r="U80" s="1"/>
      <c r="V80" s="1"/>
      <c r="W80" s="1"/>
      <c r="X80" s="1"/>
      <c r="Y80" s="1"/>
      <c r="Z80" s="1"/>
      <c r="AA80" s="1"/>
      <c r="AB80" s="1"/>
      <c r="AC80" s="1"/>
      <c r="AD80" s="1"/>
      <c r="AE80" s="1"/>
      <c r="AF80" s="1"/>
      <c r="AG80" s="1"/>
      <c r="AH80" s="1"/>
      <c r="AI80" s="1"/>
      <c r="AJ80" s="97"/>
      <c r="AK80" s="1"/>
      <c r="AL80" s="1"/>
      <c r="AM80" s="1"/>
      <c r="AN80" s="1"/>
    </row>
    <row r="81" spans="1:40" ht="15.75" customHeight="1">
      <c r="A81" s="1"/>
      <c r="B81" s="1"/>
      <c r="C81" s="1"/>
      <c r="D81" s="1"/>
      <c r="E81" s="1"/>
      <c r="F81" s="1"/>
      <c r="G81" s="1"/>
      <c r="H81" s="1"/>
      <c r="I81" s="1"/>
      <c r="J81" s="1"/>
      <c r="K81" s="1"/>
      <c r="L81" s="1"/>
      <c r="M81" s="1"/>
      <c r="N81" s="2"/>
      <c r="O81" s="2"/>
      <c r="P81" s="2"/>
      <c r="Q81" s="2"/>
      <c r="R81" s="2"/>
      <c r="S81" s="2"/>
      <c r="T81" s="1"/>
      <c r="U81" s="1"/>
      <c r="V81" s="1"/>
      <c r="W81" s="1"/>
      <c r="X81" s="1"/>
      <c r="Y81" s="1"/>
      <c r="Z81" s="1"/>
      <c r="AA81" s="1"/>
      <c r="AB81" s="1"/>
      <c r="AC81" s="1"/>
      <c r="AD81" s="1"/>
      <c r="AE81" s="1"/>
      <c r="AF81" s="1"/>
      <c r="AG81" s="1"/>
      <c r="AH81" s="1"/>
      <c r="AI81" s="1"/>
      <c r="AJ81" s="97"/>
      <c r="AK81" s="1"/>
      <c r="AL81" s="1"/>
      <c r="AM81" s="1"/>
      <c r="AN81" s="1"/>
    </row>
    <row r="82" spans="1:40" ht="15.75" customHeight="1">
      <c r="A82" s="238" t="s">
        <v>124</v>
      </c>
      <c r="B82" s="218" t="s">
        <v>81</v>
      </c>
      <c r="C82" s="218" t="s">
        <v>1</v>
      </c>
      <c r="D82" s="218" t="s">
        <v>3</v>
      </c>
      <c r="E82" s="220" t="s">
        <v>5</v>
      </c>
      <c r="F82" s="221" t="s">
        <v>7</v>
      </c>
      <c r="G82" s="194"/>
      <c r="H82" s="218" t="s">
        <v>9</v>
      </c>
      <c r="I82" s="218" t="s">
        <v>11</v>
      </c>
      <c r="J82" s="218" t="s">
        <v>13</v>
      </c>
      <c r="K82" s="221" t="s">
        <v>82</v>
      </c>
      <c r="L82" s="194"/>
      <c r="M82" s="218" t="s">
        <v>19</v>
      </c>
      <c r="N82" s="38"/>
      <c r="O82" s="2"/>
      <c r="P82" s="2"/>
      <c r="Q82" s="2"/>
      <c r="R82" s="2"/>
      <c r="S82" s="2"/>
      <c r="T82" s="1"/>
      <c r="U82" s="1"/>
      <c r="V82" s="1"/>
      <c r="W82" s="1"/>
      <c r="X82" s="1"/>
      <c r="Y82" s="1"/>
      <c r="Z82" s="1"/>
      <c r="AA82" s="1"/>
      <c r="AB82" s="1"/>
      <c r="AC82" s="1"/>
      <c r="AD82" s="1"/>
      <c r="AE82" s="1"/>
      <c r="AF82" s="1"/>
      <c r="AG82" s="1"/>
      <c r="AH82" s="1"/>
      <c r="AI82" s="1"/>
      <c r="AJ82" s="97"/>
      <c r="AK82" s="1"/>
      <c r="AL82" s="1"/>
      <c r="AM82" s="1"/>
      <c r="AN82" s="1"/>
    </row>
    <row r="83" spans="1:40" ht="15" customHeight="1">
      <c r="A83" s="219"/>
      <c r="B83" s="219"/>
      <c r="C83" s="219"/>
      <c r="D83" s="219"/>
      <c r="E83" s="219"/>
      <c r="F83" s="39" t="s">
        <v>83</v>
      </c>
      <c r="G83" s="39" t="s">
        <v>84</v>
      </c>
      <c r="H83" s="219"/>
      <c r="I83" s="219"/>
      <c r="J83" s="219"/>
      <c r="K83" s="40" t="s">
        <v>85</v>
      </c>
      <c r="L83" s="40" t="s">
        <v>86</v>
      </c>
      <c r="M83" s="219"/>
      <c r="N83" s="1"/>
      <c r="O83" s="2"/>
      <c r="P83" s="2"/>
      <c r="Q83" s="2"/>
      <c r="R83" s="2"/>
      <c r="S83" s="2"/>
      <c r="T83" s="1"/>
      <c r="U83" s="1"/>
      <c r="V83" s="1"/>
      <c r="W83" s="1"/>
      <c r="X83" s="1"/>
      <c r="Y83" s="1"/>
      <c r="Z83" s="1"/>
      <c r="AA83" s="1"/>
      <c r="AB83" s="1"/>
      <c r="AC83" s="1"/>
      <c r="AD83" s="1"/>
      <c r="AE83" s="1"/>
      <c r="AF83" s="1"/>
      <c r="AG83" s="1"/>
      <c r="AH83" s="1"/>
      <c r="AI83" s="1"/>
      <c r="AJ83" s="97"/>
      <c r="AK83" s="1"/>
      <c r="AL83" s="1"/>
      <c r="AM83" s="1"/>
      <c r="AN83" s="1"/>
    </row>
    <row r="84" spans="1:40" ht="15.75" customHeight="1">
      <c r="A84" s="13"/>
      <c r="B84" s="13"/>
      <c r="C84" s="14" t="s">
        <v>162</v>
      </c>
      <c r="D84" s="14"/>
      <c r="E84" s="14"/>
      <c r="F84" s="14"/>
      <c r="G84" s="14"/>
      <c r="H84" s="14"/>
      <c r="I84" s="14"/>
      <c r="J84" s="100"/>
      <c r="K84" s="100"/>
      <c r="L84" s="100"/>
      <c r="M84" s="100"/>
      <c r="N84" s="1"/>
      <c r="O84" s="2"/>
      <c r="P84" s="2"/>
      <c r="Q84" s="2"/>
      <c r="R84" s="2"/>
      <c r="S84" s="2"/>
      <c r="T84" s="1"/>
      <c r="U84" s="1"/>
      <c r="V84" s="1"/>
      <c r="W84" s="1"/>
      <c r="X84" s="1"/>
      <c r="Y84" s="1"/>
      <c r="Z84" s="1"/>
      <c r="AA84" s="1"/>
      <c r="AB84" s="1"/>
      <c r="AC84" s="1"/>
      <c r="AD84" s="1"/>
      <c r="AE84" s="1"/>
      <c r="AF84" s="1"/>
      <c r="AG84" s="1"/>
      <c r="AH84" s="1"/>
      <c r="AI84" s="1"/>
      <c r="AJ84" s="97"/>
      <c r="AK84" s="1"/>
      <c r="AL84" s="1"/>
      <c r="AM84" s="1"/>
      <c r="AN84" s="1"/>
    </row>
    <row r="85" spans="1:40" ht="15.75" customHeight="1">
      <c r="A85" s="13"/>
      <c r="B85" s="13"/>
      <c r="C85" s="14"/>
      <c r="D85" s="14"/>
      <c r="E85" s="14"/>
      <c r="F85" s="14"/>
      <c r="G85" s="14"/>
      <c r="H85" s="14"/>
      <c r="I85" s="14"/>
      <c r="J85" s="14"/>
      <c r="K85" s="14"/>
      <c r="L85" s="14"/>
      <c r="M85" s="14"/>
      <c r="N85" s="1"/>
      <c r="O85" s="2"/>
      <c r="P85" s="2"/>
      <c r="Q85" s="2"/>
      <c r="R85" s="2"/>
      <c r="S85" s="2"/>
      <c r="T85" s="1"/>
      <c r="U85" s="1"/>
      <c r="V85" s="1"/>
      <c r="W85" s="1"/>
      <c r="X85" s="1"/>
      <c r="Y85" s="1"/>
      <c r="Z85" s="1"/>
      <c r="AA85" s="1"/>
      <c r="AB85" s="1"/>
      <c r="AC85" s="1"/>
      <c r="AD85" s="1"/>
      <c r="AE85" s="1"/>
      <c r="AF85" s="1"/>
      <c r="AG85" s="1"/>
      <c r="AH85" s="1"/>
      <c r="AI85" s="1"/>
      <c r="AJ85" s="97"/>
      <c r="AK85" s="1"/>
      <c r="AL85" s="1"/>
      <c r="AM85" s="1"/>
      <c r="AN85" s="1"/>
    </row>
    <row r="86" spans="1:40" ht="15.75" customHeight="1">
      <c r="A86" s="13"/>
      <c r="B86" s="13"/>
      <c r="C86" s="14"/>
      <c r="D86" s="14"/>
      <c r="E86" s="14"/>
      <c r="F86" s="14"/>
      <c r="G86" s="14"/>
      <c r="H86" s="14"/>
      <c r="I86" s="14"/>
      <c r="J86" s="14"/>
      <c r="K86" s="14"/>
      <c r="L86" s="14"/>
      <c r="M86" s="14"/>
      <c r="N86" s="1"/>
      <c r="O86" s="2"/>
      <c r="P86" s="2"/>
      <c r="Q86" s="2"/>
      <c r="R86" s="2"/>
      <c r="S86" s="2"/>
      <c r="T86" s="1"/>
      <c r="U86" s="1"/>
      <c r="V86" s="1"/>
      <c r="W86" s="1"/>
      <c r="X86" s="1"/>
      <c r="Y86" s="1"/>
      <c r="Z86" s="1"/>
      <c r="AA86" s="1"/>
      <c r="AB86" s="1"/>
      <c r="AC86" s="1"/>
      <c r="AD86" s="1"/>
      <c r="AE86" s="1"/>
      <c r="AF86" s="1"/>
      <c r="AG86" s="1"/>
      <c r="AH86" s="1"/>
      <c r="AI86" s="1"/>
      <c r="AJ86" s="97"/>
      <c r="AK86" s="1"/>
      <c r="AL86" s="1"/>
      <c r="AM86" s="1"/>
      <c r="AN86" s="1"/>
    </row>
    <row r="87" spans="1:40" ht="15.75" customHeight="1">
      <c r="A87" s="13"/>
      <c r="B87" s="13"/>
      <c r="C87" s="14"/>
      <c r="D87" s="14"/>
      <c r="E87" s="14"/>
      <c r="F87" s="14"/>
      <c r="G87" s="14"/>
      <c r="H87" s="14"/>
      <c r="I87" s="14"/>
      <c r="J87" s="14"/>
      <c r="K87" s="14"/>
      <c r="L87" s="14"/>
      <c r="M87" s="14"/>
      <c r="N87" s="1"/>
      <c r="O87" s="2"/>
      <c r="P87" s="2"/>
      <c r="Q87" s="2"/>
      <c r="R87" s="2"/>
      <c r="S87" s="2"/>
      <c r="T87" s="1"/>
      <c r="U87" s="1"/>
      <c r="V87" s="1"/>
      <c r="W87" s="1"/>
      <c r="X87" s="1"/>
      <c r="Y87" s="1"/>
      <c r="Z87" s="1"/>
      <c r="AA87" s="1"/>
      <c r="AB87" s="1"/>
      <c r="AC87" s="1"/>
      <c r="AD87" s="1"/>
      <c r="AE87" s="1"/>
      <c r="AF87" s="1"/>
      <c r="AG87" s="1"/>
      <c r="AH87" s="1"/>
      <c r="AI87" s="1"/>
      <c r="AJ87" s="97"/>
      <c r="AK87" s="1"/>
      <c r="AL87" s="1"/>
      <c r="AM87" s="1"/>
      <c r="AN87" s="1"/>
    </row>
    <row r="88" spans="1:40" ht="15.75" customHeight="1">
      <c r="A88" s="13"/>
      <c r="B88" s="13"/>
      <c r="C88" s="14"/>
      <c r="D88" s="14"/>
      <c r="E88" s="14"/>
      <c r="F88" s="14"/>
      <c r="G88" s="14"/>
      <c r="H88" s="14"/>
      <c r="I88" s="14"/>
      <c r="J88" s="14"/>
      <c r="K88" s="14"/>
      <c r="L88" s="14"/>
      <c r="M88" s="14"/>
      <c r="N88" s="1"/>
      <c r="O88" s="2"/>
      <c r="P88" s="2"/>
      <c r="Q88" s="2"/>
      <c r="R88" s="2"/>
      <c r="S88" s="2"/>
      <c r="T88" s="1"/>
      <c r="U88" s="1"/>
      <c r="V88" s="1"/>
      <c r="W88" s="1"/>
      <c r="X88" s="1"/>
      <c r="Y88" s="1"/>
      <c r="Z88" s="1"/>
      <c r="AA88" s="1"/>
      <c r="AB88" s="1"/>
      <c r="AC88" s="1"/>
      <c r="AD88" s="1"/>
      <c r="AE88" s="1"/>
      <c r="AF88" s="1"/>
      <c r="AG88" s="1"/>
      <c r="AH88" s="1"/>
      <c r="AI88" s="1"/>
      <c r="AJ88" s="97"/>
      <c r="AK88" s="1"/>
      <c r="AL88" s="1"/>
      <c r="AM88" s="1"/>
      <c r="AN88" s="1"/>
    </row>
    <row r="89" spans="1:40" ht="15.75" customHeight="1">
      <c r="A89" s="13"/>
      <c r="B89" s="13"/>
      <c r="C89" s="14"/>
      <c r="D89" s="14"/>
      <c r="E89" s="14"/>
      <c r="F89" s="14"/>
      <c r="G89" s="14"/>
      <c r="H89" s="14"/>
      <c r="I89" s="14"/>
      <c r="J89" s="14"/>
      <c r="K89" s="14"/>
      <c r="L89" s="14"/>
      <c r="M89" s="14"/>
      <c r="N89" s="1"/>
      <c r="O89" s="2"/>
      <c r="P89" s="2"/>
      <c r="Q89" s="2"/>
      <c r="R89" s="2"/>
      <c r="S89" s="2"/>
      <c r="T89" s="1"/>
      <c r="U89" s="1"/>
      <c r="V89" s="1"/>
      <c r="W89" s="1"/>
      <c r="X89" s="1"/>
      <c r="Y89" s="1"/>
      <c r="Z89" s="1"/>
      <c r="AA89" s="1"/>
      <c r="AB89" s="1"/>
      <c r="AC89" s="1"/>
      <c r="AD89" s="1"/>
      <c r="AE89" s="1"/>
      <c r="AF89" s="1"/>
      <c r="AG89" s="1"/>
      <c r="AH89" s="1"/>
      <c r="AI89" s="1"/>
      <c r="AJ89" s="97"/>
      <c r="AK89" s="1"/>
      <c r="AL89" s="1"/>
      <c r="AM89" s="1"/>
      <c r="AN89" s="1"/>
    </row>
    <row r="90" spans="1:40" ht="15.75" customHeight="1">
      <c r="A90" s="13"/>
      <c r="B90" s="13"/>
      <c r="C90" s="14"/>
      <c r="D90" s="14"/>
      <c r="E90" s="14"/>
      <c r="F90" s="14"/>
      <c r="G90" s="14"/>
      <c r="H90" s="14"/>
      <c r="I90" s="14"/>
      <c r="J90" s="14"/>
      <c r="K90" s="14"/>
      <c r="L90" s="14"/>
      <c r="M90" s="14"/>
      <c r="N90" s="1"/>
      <c r="O90" s="2"/>
      <c r="P90" s="2"/>
      <c r="Q90" s="2"/>
      <c r="R90" s="2"/>
      <c r="S90" s="2"/>
      <c r="T90" s="1"/>
      <c r="U90" s="1"/>
      <c r="V90" s="1"/>
      <c r="W90" s="1"/>
      <c r="X90" s="1"/>
      <c r="Y90" s="1"/>
      <c r="Z90" s="1"/>
      <c r="AA90" s="1"/>
      <c r="AB90" s="1"/>
      <c r="AC90" s="1"/>
      <c r="AD90" s="1"/>
      <c r="AE90" s="1"/>
      <c r="AF90" s="1"/>
      <c r="AG90" s="1"/>
      <c r="AH90" s="1"/>
      <c r="AI90" s="1"/>
      <c r="AJ90" s="97"/>
      <c r="AK90" s="1"/>
      <c r="AL90" s="1"/>
      <c r="AM90" s="1"/>
      <c r="AN90" s="1"/>
    </row>
    <row r="91" spans="1:40" ht="15.75" customHeight="1">
      <c r="A91" s="13"/>
      <c r="B91" s="13"/>
      <c r="C91" s="14"/>
      <c r="D91" s="14"/>
      <c r="E91" s="14"/>
      <c r="F91" s="14"/>
      <c r="G91" s="14"/>
      <c r="H91" s="14"/>
      <c r="I91" s="14"/>
      <c r="J91" s="14"/>
      <c r="K91" s="14"/>
      <c r="L91" s="14"/>
      <c r="M91" s="14"/>
      <c r="N91" s="1"/>
      <c r="O91" s="2"/>
      <c r="P91" s="2"/>
      <c r="Q91" s="2"/>
      <c r="R91" s="2"/>
      <c r="S91" s="2"/>
      <c r="T91" s="1"/>
      <c r="U91" s="1"/>
      <c r="V91" s="1"/>
      <c r="W91" s="1"/>
      <c r="X91" s="1"/>
      <c r="Y91" s="1"/>
      <c r="Z91" s="1"/>
      <c r="AA91" s="1"/>
      <c r="AB91" s="1"/>
      <c r="AC91" s="1"/>
      <c r="AD91" s="1"/>
      <c r="AE91" s="1"/>
      <c r="AF91" s="1"/>
      <c r="AG91" s="1"/>
      <c r="AH91" s="1"/>
      <c r="AI91" s="1"/>
      <c r="AJ91" s="97"/>
      <c r="AK91" s="1"/>
      <c r="AL91" s="1"/>
      <c r="AM91" s="1"/>
      <c r="AN91" s="1"/>
    </row>
    <row r="92" spans="1:40" ht="15.75" customHeight="1">
      <c r="A92" s="13"/>
      <c r="B92" s="13"/>
      <c r="C92" s="14"/>
      <c r="D92" s="14"/>
      <c r="E92" s="14"/>
      <c r="F92" s="14"/>
      <c r="G92" s="14"/>
      <c r="H92" s="14"/>
      <c r="I92" s="14"/>
      <c r="J92" s="14"/>
      <c r="K92" s="14"/>
      <c r="L92" s="14"/>
      <c r="M92" s="14"/>
      <c r="N92" s="1"/>
      <c r="O92" s="2"/>
      <c r="P92" s="2"/>
      <c r="Q92" s="2"/>
      <c r="R92" s="2"/>
      <c r="S92" s="2"/>
      <c r="T92" s="1"/>
      <c r="U92" s="1"/>
      <c r="V92" s="1"/>
      <c r="W92" s="1"/>
      <c r="X92" s="1"/>
      <c r="Y92" s="1"/>
      <c r="Z92" s="1"/>
      <c r="AA92" s="1"/>
      <c r="AB92" s="1"/>
      <c r="AC92" s="1"/>
      <c r="AD92" s="1"/>
      <c r="AE92" s="1"/>
      <c r="AF92" s="1"/>
      <c r="AG92" s="1"/>
      <c r="AH92" s="1"/>
      <c r="AI92" s="1"/>
      <c r="AJ92" s="97"/>
      <c r="AK92" s="1"/>
      <c r="AL92" s="1"/>
      <c r="AM92" s="1"/>
      <c r="AN92" s="1"/>
    </row>
    <row r="93" spans="1:40" ht="15.75" customHeight="1">
      <c r="A93" s="1"/>
      <c r="B93" s="1"/>
      <c r="C93" s="1"/>
      <c r="D93" s="1"/>
      <c r="E93" s="1"/>
      <c r="F93" s="1"/>
      <c r="G93" s="1"/>
      <c r="H93" s="1"/>
      <c r="I93" s="1"/>
      <c r="J93" s="1"/>
      <c r="K93" s="1"/>
      <c r="L93" s="1"/>
      <c r="M93" s="1"/>
      <c r="N93" s="2"/>
      <c r="O93" s="2"/>
      <c r="P93" s="2"/>
      <c r="Q93" s="2"/>
      <c r="R93" s="2"/>
      <c r="S93" s="2"/>
      <c r="T93" s="1"/>
      <c r="U93" s="1"/>
      <c r="V93" s="1"/>
      <c r="W93" s="1"/>
      <c r="X93" s="1"/>
      <c r="Y93" s="1"/>
      <c r="Z93" s="1"/>
      <c r="AA93" s="1"/>
      <c r="AB93" s="1"/>
      <c r="AC93" s="1"/>
      <c r="AD93" s="1"/>
      <c r="AE93" s="1"/>
      <c r="AF93" s="1"/>
      <c r="AG93" s="1"/>
      <c r="AH93" s="1"/>
      <c r="AI93" s="1"/>
      <c r="AJ93" s="97"/>
      <c r="AK93" s="1"/>
      <c r="AL93" s="1"/>
      <c r="AM93" s="1"/>
      <c r="AN93" s="1"/>
    </row>
    <row r="94" spans="1:40" ht="15.75" customHeight="1">
      <c r="A94" s="238" t="s">
        <v>159</v>
      </c>
      <c r="B94" s="218" t="s">
        <v>81</v>
      </c>
      <c r="C94" s="218" t="s">
        <v>1</v>
      </c>
      <c r="D94" s="218" t="s">
        <v>3</v>
      </c>
      <c r="E94" s="220" t="s">
        <v>5</v>
      </c>
      <c r="F94" s="221" t="s">
        <v>7</v>
      </c>
      <c r="G94" s="194"/>
      <c r="H94" s="218" t="s">
        <v>9</v>
      </c>
      <c r="I94" s="218" t="s">
        <v>11</v>
      </c>
      <c r="J94" s="218" t="s">
        <v>13</v>
      </c>
      <c r="K94" s="221" t="s">
        <v>82</v>
      </c>
      <c r="L94" s="194"/>
      <c r="M94" s="218" t="s">
        <v>19</v>
      </c>
      <c r="N94" s="38"/>
      <c r="O94" s="2"/>
      <c r="P94" s="2"/>
      <c r="Q94" s="2"/>
      <c r="R94" s="2"/>
      <c r="S94" s="2"/>
      <c r="T94" s="1"/>
      <c r="U94" s="1"/>
      <c r="V94" s="1"/>
      <c r="W94" s="1"/>
      <c r="X94" s="1"/>
      <c r="Y94" s="1"/>
      <c r="Z94" s="1"/>
      <c r="AA94" s="1"/>
      <c r="AB94" s="1"/>
      <c r="AC94" s="1"/>
      <c r="AD94" s="1"/>
      <c r="AE94" s="1"/>
      <c r="AF94" s="1"/>
      <c r="AG94" s="1"/>
      <c r="AH94" s="1"/>
      <c r="AI94" s="1"/>
      <c r="AJ94" s="97"/>
      <c r="AK94" s="1"/>
      <c r="AL94" s="1"/>
      <c r="AM94" s="1"/>
      <c r="AN94" s="1"/>
    </row>
    <row r="95" spans="1:40" ht="15.75" customHeight="1">
      <c r="A95" s="219"/>
      <c r="B95" s="219"/>
      <c r="C95" s="219"/>
      <c r="D95" s="219"/>
      <c r="E95" s="219"/>
      <c r="F95" s="39" t="s">
        <v>83</v>
      </c>
      <c r="G95" s="39" t="s">
        <v>84</v>
      </c>
      <c r="H95" s="219"/>
      <c r="I95" s="219"/>
      <c r="J95" s="219"/>
      <c r="K95" s="40" t="s">
        <v>85</v>
      </c>
      <c r="L95" s="40" t="s">
        <v>86</v>
      </c>
      <c r="M95" s="219"/>
      <c r="N95" s="1"/>
      <c r="O95" s="2"/>
      <c r="P95" s="2"/>
      <c r="Q95" s="2"/>
      <c r="R95" s="2"/>
      <c r="S95" s="2"/>
      <c r="T95" s="1"/>
      <c r="U95" s="1"/>
      <c r="V95" s="1"/>
      <c r="W95" s="1"/>
      <c r="X95" s="1"/>
      <c r="Y95" s="1"/>
      <c r="Z95" s="1"/>
      <c r="AA95" s="1"/>
      <c r="AB95" s="1"/>
      <c r="AC95" s="1"/>
      <c r="AD95" s="1"/>
      <c r="AE95" s="1"/>
      <c r="AF95" s="1"/>
      <c r="AG95" s="1"/>
      <c r="AH95" s="1"/>
      <c r="AI95" s="1"/>
      <c r="AJ95" s="97"/>
      <c r="AK95" s="1"/>
      <c r="AL95" s="1"/>
      <c r="AM95" s="1"/>
      <c r="AN95" s="1"/>
    </row>
    <row r="96" spans="1:40" ht="15.75" customHeight="1">
      <c r="A96" s="13"/>
      <c r="B96" s="13"/>
      <c r="C96" s="14"/>
      <c r="D96" s="14"/>
      <c r="E96" s="14"/>
      <c r="F96" s="14"/>
      <c r="G96" s="14"/>
      <c r="H96" s="14"/>
      <c r="I96" s="14"/>
      <c r="J96" s="100"/>
      <c r="K96" s="100"/>
      <c r="L96" s="100"/>
      <c r="M96" s="100"/>
      <c r="N96" s="1"/>
      <c r="O96" s="2"/>
      <c r="P96" s="2"/>
      <c r="Q96" s="2"/>
      <c r="R96" s="2"/>
      <c r="S96" s="2"/>
      <c r="T96" s="1"/>
      <c r="U96" s="1"/>
      <c r="V96" s="1"/>
      <c r="W96" s="1"/>
      <c r="X96" s="1"/>
      <c r="Y96" s="1"/>
      <c r="Z96" s="1"/>
      <c r="AA96" s="1"/>
      <c r="AB96" s="1"/>
      <c r="AC96" s="1"/>
      <c r="AD96" s="1"/>
      <c r="AE96" s="1"/>
      <c r="AF96" s="1"/>
      <c r="AG96" s="1"/>
      <c r="AH96" s="1"/>
      <c r="AI96" s="1"/>
      <c r="AJ96" s="97"/>
      <c r="AK96" s="1"/>
      <c r="AL96" s="1"/>
      <c r="AM96" s="1"/>
      <c r="AN96" s="1"/>
    </row>
    <row r="97" spans="1:40" ht="15.75" customHeight="1">
      <c r="A97" s="13"/>
      <c r="B97" s="13"/>
      <c r="C97" s="14"/>
      <c r="D97" s="14"/>
      <c r="E97" s="14"/>
      <c r="F97" s="14"/>
      <c r="G97" s="14"/>
      <c r="H97" s="14"/>
      <c r="I97" s="14"/>
      <c r="J97" s="14"/>
      <c r="K97" s="14"/>
      <c r="L97" s="14"/>
      <c r="M97" s="14"/>
      <c r="N97" s="1"/>
      <c r="O97" s="2"/>
      <c r="P97" s="2"/>
      <c r="Q97" s="2"/>
      <c r="R97" s="2"/>
      <c r="S97" s="2"/>
      <c r="T97" s="1"/>
      <c r="U97" s="1"/>
      <c r="V97" s="1"/>
      <c r="W97" s="1"/>
      <c r="X97" s="1"/>
      <c r="Y97" s="1"/>
      <c r="Z97" s="1"/>
      <c r="AA97" s="1"/>
      <c r="AB97" s="1"/>
      <c r="AC97" s="1"/>
      <c r="AD97" s="1"/>
      <c r="AE97" s="1"/>
      <c r="AF97" s="1"/>
      <c r="AG97" s="1"/>
      <c r="AH97" s="1"/>
      <c r="AI97" s="1"/>
      <c r="AJ97" s="97"/>
      <c r="AK97" s="1"/>
      <c r="AL97" s="1"/>
      <c r="AM97" s="1"/>
      <c r="AN97" s="1"/>
    </row>
    <row r="98" spans="1:40" ht="15.75" customHeight="1">
      <c r="A98" s="13"/>
      <c r="B98" s="13"/>
      <c r="C98" s="14"/>
      <c r="D98" s="14"/>
      <c r="E98" s="14"/>
      <c r="F98" s="14"/>
      <c r="G98" s="14"/>
      <c r="H98" s="14"/>
      <c r="I98" s="14"/>
      <c r="J98" s="14"/>
      <c r="K98" s="14"/>
      <c r="L98" s="14"/>
      <c r="M98" s="14"/>
      <c r="N98" s="1"/>
      <c r="O98" s="2"/>
      <c r="P98" s="2"/>
      <c r="Q98" s="2"/>
      <c r="R98" s="2"/>
      <c r="S98" s="2"/>
      <c r="T98" s="1"/>
      <c r="U98" s="1"/>
      <c r="V98" s="1"/>
      <c r="W98" s="1"/>
      <c r="X98" s="1"/>
      <c r="Y98" s="1"/>
      <c r="Z98" s="1"/>
      <c r="AA98" s="1"/>
      <c r="AB98" s="1"/>
      <c r="AC98" s="1"/>
      <c r="AD98" s="1"/>
      <c r="AE98" s="1"/>
      <c r="AF98" s="1"/>
      <c r="AG98" s="1"/>
      <c r="AH98" s="1"/>
      <c r="AI98" s="1"/>
      <c r="AJ98" s="97"/>
      <c r="AK98" s="1"/>
      <c r="AL98" s="1"/>
      <c r="AM98" s="1"/>
      <c r="AN98" s="1"/>
    </row>
    <row r="99" spans="1:40" ht="15.75" customHeight="1">
      <c r="A99" s="13"/>
      <c r="B99" s="13"/>
      <c r="C99" s="14"/>
      <c r="D99" s="14"/>
      <c r="E99" s="14"/>
      <c r="F99" s="14"/>
      <c r="G99" s="14"/>
      <c r="H99" s="14"/>
      <c r="I99" s="14"/>
      <c r="J99" s="14"/>
      <c r="K99" s="14"/>
      <c r="L99" s="14"/>
      <c r="M99" s="14"/>
      <c r="N99" s="1"/>
      <c r="O99" s="2"/>
      <c r="P99" s="2"/>
      <c r="Q99" s="2"/>
      <c r="R99" s="2"/>
      <c r="S99" s="2"/>
      <c r="T99" s="1"/>
      <c r="U99" s="1"/>
      <c r="V99" s="1"/>
      <c r="W99" s="1"/>
      <c r="X99" s="1"/>
      <c r="Y99" s="1"/>
      <c r="Z99" s="1"/>
      <c r="AA99" s="1"/>
      <c r="AB99" s="1"/>
      <c r="AC99" s="1"/>
      <c r="AD99" s="1"/>
      <c r="AE99" s="1"/>
      <c r="AF99" s="1"/>
      <c r="AG99" s="1"/>
      <c r="AH99" s="1"/>
      <c r="AI99" s="1"/>
      <c r="AJ99" s="97"/>
      <c r="AK99" s="1"/>
      <c r="AL99" s="1"/>
      <c r="AM99" s="1"/>
      <c r="AN99" s="1"/>
    </row>
    <row r="100" spans="1:40" ht="15.75" customHeight="1">
      <c r="A100" s="13"/>
      <c r="B100" s="13"/>
      <c r="C100" s="14"/>
      <c r="D100" s="14"/>
      <c r="E100" s="14"/>
      <c r="F100" s="14"/>
      <c r="G100" s="14"/>
      <c r="H100" s="14"/>
      <c r="I100" s="14"/>
      <c r="J100" s="14"/>
      <c r="K100" s="14"/>
      <c r="L100" s="14"/>
      <c r="M100" s="14"/>
      <c r="N100" s="1"/>
      <c r="O100" s="2"/>
      <c r="P100" s="2"/>
      <c r="Q100" s="2"/>
      <c r="R100" s="2"/>
      <c r="S100" s="2"/>
      <c r="T100" s="1"/>
      <c r="U100" s="1"/>
      <c r="V100" s="1"/>
      <c r="W100" s="1"/>
      <c r="X100" s="1"/>
      <c r="Y100" s="1"/>
      <c r="Z100" s="1"/>
      <c r="AA100" s="1"/>
      <c r="AB100" s="1"/>
      <c r="AC100" s="1"/>
      <c r="AD100" s="1"/>
      <c r="AE100" s="1"/>
      <c r="AF100" s="1"/>
      <c r="AG100" s="1"/>
      <c r="AH100" s="1"/>
      <c r="AI100" s="1"/>
      <c r="AJ100" s="97"/>
      <c r="AK100" s="1"/>
      <c r="AL100" s="1"/>
      <c r="AM100" s="1"/>
      <c r="AN100" s="1"/>
    </row>
    <row r="101" spans="1:40" ht="15.75" customHeight="1">
      <c r="A101" s="13"/>
      <c r="B101" s="13"/>
      <c r="C101" s="14"/>
      <c r="D101" s="14"/>
      <c r="E101" s="14"/>
      <c r="F101" s="14"/>
      <c r="G101" s="14"/>
      <c r="H101" s="14"/>
      <c r="I101" s="14"/>
      <c r="J101" s="14"/>
      <c r="K101" s="14"/>
      <c r="L101" s="14"/>
      <c r="M101" s="14"/>
      <c r="N101" s="1"/>
      <c r="O101" s="2"/>
      <c r="P101" s="2"/>
      <c r="Q101" s="2"/>
      <c r="R101" s="2"/>
      <c r="S101" s="2"/>
      <c r="T101" s="1"/>
      <c r="U101" s="1"/>
      <c r="V101" s="1"/>
      <c r="W101" s="1"/>
      <c r="X101" s="1"/>
      <c r="Y101" s="1"/>
      <c r="Z101" s="1"/>
      <c r="AA101" s="1"/>
      <c r="AB101" s="1"/>
      <c r="AC101" s="1"/>
      <c r="AD101" s="1"/>
      <c r="AE101" s="1"/>
      <c r="AF101" s="1"/>
      <c r="AG101" s="1"/>
      <c r="AH101" s="1"/>
      <c r="AI101" s="1"/>
      <c r="AJ101" s="97"/>
      <c r="AK101" s="1"/>
      <c r="AL101" s="1"/>
      <c r="AM101" s="1"/>
      <c r="AN101" s="1"/>
    </row>
    <row r="102" spans="1:40" ht="15.75" customHeight="1">
      <c r="A102" s="13"/>
      <c r="B102" s="13"/>
      <c r="C102" s="14"/>
      <c r="D102" s="14"/>
      <c r="E102" s="14"/>
      <c r="F102" s="14"/>
      <c r="G102" s="14"/>
      <c r="H102" s="14"/>
      <c r="I102" s="14"/>
      <c r="J102" s="14"/>
      <c r="K102" s="14"/>
      <c r="L102" s="14"/>
      <c r="M102" s="14"/>
      <c r="N102" s="1"/>
      <c r="O102" s="2"/>
      <c r="P102" s="2"/>
      <c r="Q102" s="2"/>
      <c r="R102" s="2"/>
      <c r="S102" s="2"/>
      <c r="T102" s="1"/>
      <c r="U102" s="1"/>
      <c r="V102" s="1"/>
      <c r="W102" s="1"/>
      <c r="X102" s="1"/>
      <c r="Y102" s="1"/>
      <c r="Z102" s="1"/>
      <c r="AA102" s="1"/>
      <c r="AB102" s="1"/>
      <c r="AC102" s="1"/>
      <c r="AD102" s="1"/>
      <c r="AE102" s="1"/>
      <c r="AF102" s="1"/>
      <c r="AG102" s="1"/>
      <c r="AH102" s="1"/>
      <c r="AI102" s="1"/>
      <c r="AJ102" s="97"/>
      <c r="AK102" s="1"/>
      <c r="AL102" s="1"/>
      <c r="AM102" s="1"/>
      <c r="AN102" s="1"/>
    </row>
    <row r="103" spans="1:40" ht="15.75" customHeight="1">
      <c r="A103" s="13"/>
      <c r="B103" s="13"/>
      <c r="C103" s="14"/>
      <c r="D103" s="14"/>
      <c r="E103" s="14"/>
      <c r="F103" s="14"/>
      <c r="G103" s="14"/>
      <c r="H103" s="14"/>
      <c r="I103" s="14"/>
      <c r="J103" s="14"/>
      <c r="K103" s="14"/>
      <c r="L103" s="14"/>
      <c r="M103" s="14"/>
      <c r="N103" s="1"/>
      <c r="O103" s="2"/>
      <c r="P103" s="2"/>
      <c r="Q103" s="2"/>
      <c r="R103" s="2"/>
      <c r="S103" s="2"/>
      <c r="T103" s="1"/>
      <c r="U103" s="1"/>
      <c r="V103" s="1"/>
      <c r="W103" s="1"/>
      <c r="X103" s="1"/>
      <c r="Y103" s="1"/>
      <c r="Z103" s="1"/>
      <c r="AA103" s="1"/>
      <c r="AB103" s="1"/>
      <c r="AC103" s="1"/>
      <c r="AD103" s="1"/>
      <c r="AE103" s="1"/>
      <c r="AF103" s="1"/>
      <c r="AG103" s="1"/>
      <c r="AH103" s="1"/>
      <c r="AI103" s="1"/>
      <c r="AJ103" s="97"/>
      <c r="AK103" s="1"/>
      <c r="AL103" s="1"/>
      <c r="AM103" s="1"/>
      <c r="AN103" s="1"/>
    </row>
    <row r="104" spans="1:40" ht="15.75" customHeight="1">
      <c r="A104" s="13"/>
      <c r="B104" s="13"/>
      <c r="C104" s="14"/>
      <c r="D104" s="14"/>
      <c r="E104" s="14"/>
      <c r="F104" s="14"/>
      <c r="G104" s="14"/>
      <c r="H104" s="14"/>
      <c r="I104" s="14"/>
      <c r="J104" s="14"/>
      <c r="K104" s="14"/>
      <c r="L104" s="14"/>
      <c r="M104" s="14"/>
      <c r="N104" s="1"/>
      <c r="O104" s="2"/>
      <c r="P104" s="2"/>
      <c r="Q104" s="2"/>
      <c r="R104" s="2"/>
      <c r="S104" s="2"/>
      <c r="T104" s="1"/>
      <c r="U104" s="1"/>
      <c r="V104" s="1"/>
      <c r="W104" s="1"/>
      <c r="X104" s="1"/>
      <c r="Y104" s="1"/>
      <c r="Z104" s="1"/>
      <c r="AA104" s="1"/>
      <c r="AB104" s="1"/>
      <c r="AC104" s="1"/>
      <c r="AD104" s="1"/>
      <c r="AE104" s="1"/>
      <c r="AF104" s="1"/>
      <c r="AG104" s="1"/>
      <c r="AH104" s="1"/>
      <c r="AI104" s="1"/>
      <c r="AJ104" s="97"/>
      <c r="AK104" s="1"/>
      <c r="AL104" s="1"/>
      <c r="AM104" s="1"/>
      <c r="AN104" s="1"/>
    </row>
    <row r="105" spans="1:40" ht="15.75" customHeight="1">
      <c r="A105" s="97"/>
      <c r="B105" s="97"/>
      <c r="C105" s="97"/>
      <c r="D105" s="97"/>
      <c r="E105" s="97"/>
      <c r="F105" s="97"/>
      <c r="G105" s="97"/>
      <c r="H105" s="97"/>
      <c r="I105" s="97"/>
      <c r="J105" s="97"/>
      <c r="K105" s="97"/>
      <c r="L105" s="97"/>
      <c r="M105" s="97"/>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97"/>
      <c r="AK105" s="1"/>
      <c r="AL105" s="1"/>
      <c r="AM105" s="1"/>
      <c r="AN105" s="1"/>
    </row>
    <row r="106" spans="1:40" ht="15.75" customHeight="1">
      <c r="A106" s="97"/>
      <c r="B106" s="97"/>
      <c r="C106" s="97"/>
      <c r="D106" s="97"/>
      <c r="E106" s="97"/>
      <c r="F106" s="97"/>
      <c r="G106" s="97"/>
      <c r="H106" s="97"/>
      <c r="I106" s="97"/>
      <c r="J106" s="97"/>
      <c r="K106" s="97"/>
      <c r="L106" s="97"/>
      <c r="M106" s="97"/>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97"/>
      <c r="AK106" s="1"/>
      <c r="AL106" s="1"/>
      <c r="AM106" s="1"/>
      <c r="AN106" s="1"/>
    </row>
    <row r="107" spans="1:40" ht="15.75" customHeight="1">
      <c r="A107" s="1"/>
      <c r="B107" s="1"/>
      <c r="C107" s="1"/>
      <c r="D107" s="1"/>
      <c r="E107" s="1"/>
      <c r="F107" s="1"/>
      <c r="G107" s="1"/>
      <c r="H107" s="1"/>
      <c r="I107" s="1"/>
      <c r="J107" s="1"/>
      <c r="K107" s="1"/>
      <c r="L107" s="1"/>
      <c r="M107" s="1"/>
      <c r="N107" s="2"/>
      <c r="O107" s="2"/>
      <c r="P107" s="2"/>
      <c r="Q107" s="2"/>
      <c r="R107" s="2"/>
      <c r="S107" s="2"/>
      <c r="T107" s="1"/>
      <c r="U107" s="1"/>
      <c r="V107" s="1"/>
      <c r="W107" s="1"/>
      <c r="X107" s="1"/>
      <c r="Y107" s="1"/>
      <c r="Z107" s="1"/>
      <c r="AA107" s="1"/>
      <c r="AB107" s="1"/>
      <c r="AC107" s="1"/>
      <c r="AD107" s="1"/>
      <c r="AE107" s="1"/>
      <c r="AF107" s="1"/>
      <c r="AG107" s="1"/>
      <c r="AH107" s="1"/>
      <c r="AI107" s="1"/>
      <c r="AJ107" s="1"/>
      <c r="AK107" s="1"/>
      <c r="AL107" s="1"/>
      <c r="AM107" s="1"/>
      <c r="AN107" s="1"/>
    </row>
    <row r="108" spans="1:40" ht="15.75" customHeight="1">
      <c r="A108" s="1"/>
      <c r="B108" s="1"/>
      <c r="C108" s="1"/>
      <c r="D108" s="1"/>
      <c r="E108" s="1"/>
      <c r="F108" s="1"/>
      <c r="G108" s="1"/>
      <c r="H108" s="1"/>
      <c r="I108" s="1"/>
      <c r="J108" s="1"/>
      <c r="K108" s="1"/>
      <c r="L108" s="1"/>
      <c r="M108" s="1"/>
      <c r="N108" s="2"/>
      <c r="O108" s="2"/>
      <c r="P108" s="2"/>
      <c r="Q108" s="2"/>
      <c r="R108" s="2"/>
      <c r="S108" s="2"/>
      <c r="T108" s="1"/>
      <c r="U108" s="1"/>
      <c r="V108" s="1"/>
      <c r="W108" s="1"/>
      <c r="X108" s="1"/>
      <c r="Y108" s="1"/>
      <c r="Z108" s="1"/>
      <c r="AA108" s="1"/>
      <c r="AB108" s="1"/>
      <c r="AC108" s="1"/>
      <c r="AD108" s="1"/>
      <c r="AE108" s="1"/>
      <c r="AF108" s="1"/>
      <c r="AG108" s="1"/>
      <c r="AH108" s="1"/>
      <c r="AI108" s="1"/>
      <c r="AJ108" s="1"/>
      <c r="AK108" s="1"/>
      <c r="AL108" s="1"/>
      <c r="AM108" s="1"/>
      <c r="AN108" s="1"/>
    </row>
    <row r="109" spans="1:40" ht="15.75" customHeight="1">
      <c r="A109" s="1"/>
      <c r="B109" s="1"/>
      <c r="C109" s="1"/>
      <c r="D109" s="1"/>
      <c r="E109" s="1"/>
      <c r="F109" s="1"/>
      <c r="G109" s="1"/>
      <c r="H109" s="1"/>
      <c r="I109" s="1"/>
      <c r="J109" s="1"/>
      <c r="K109" s="1"/>
      <c r="L109" s="1"/>
      <c r="M109" s="1"/>
      <c r="N109" s="2"/>
      <c r="O109" s="2"/>
      <c r="P109" s="2"/>
      <c r="Q109" s="2"/>
      <c r="R109" s="2"/>
      <c r="S109" s="2"/>
      <c r="T109" s="1"/>
      <c r="U109" s="1"/>
      <c r="V109" s="1"/>
      <c r="W109" s="1"/>
      <c r="X109" s="1"/>
      <c r="Y109" s="1"/>
      <c r="Z109" s="1"/>
      <c r="AA109" s="1"/>
      <c r="AB109" s="1"/>
      <c r="AC109" s="1"/>
      <c r="AD109" s="1"/>
      <c r="AE109" s="1"/>
      <c r="AF109" s="1"/>
      <c r="AG109" s="1"/>
      <c r="AH109" s="1"/>
      <c r="AI109" s="1"/>
      <c r="AJ109" s="1"/>
      <c r="AK109" s="1"/>
      <c r="AL109" s="1"/>
      <c r="AM109" s="1"/>
      <c r="AN109" s="1"/>
    </row>
    <row r="110" spans="1:40" ht="15.75" customHeight="1">
      <c r="A110" s="1"/>
      <c r="B110" s="1"/>
      <c r="C110" s="1"/>
      <c r="D110" s="1"/>
      <c r="E110" s="1"/>
      <c r="F110" s="1"/>
      <c r="G110" s="1"/>
      <c r="H110" s="1"/>
      <c r="I110" s="1"/>
      <c r="J110" s="1"/>
      <c r="K110" s="1"/>
      <c r="L110" s="1"/>
      <c r="M110" s="1"/>
      <c r="N110" s="2"/>
      <c r="O110" s="2"/>
      <c r="P110" s="2"/>
      <c r="Q110" s="2"/>
      <c r="R110" s="2"/>
      <c r="S110" s="2"/>
      <c r="T110" s="1"/>
      <c r="U110" s="1"/>
      <c r="V110" s="1"/>
      <c r="W110" s="1"/>
      <c r="X110" s="1"/>
      <c r="Y110" s="1"/>
      <c r="Z110" s="1"/>
      <c r="AA110" s="1"/>
      <c r="AB110" s="1"/>
      <c r="AC110" s="1"/>
      <c r="AD110" s="1"/>
      <c r="AE110" s="1"/>
      <c r="AF110" s="1"/>
      <c r="AG110" s="1"/>
      <c r="AH110" s="1"/>
      <c r="AI110" s="1"/>
      <c r="AJ110" s="1"/>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1"/>
      <c r="AK111" s="1"/>
      <c r="AL111" s="1"/>
      <c r="AM111" s="1"/>
      <c r="AN111" s="1"/>
    </row>
    <row r="112" spans="1:40" ht="15.75" customHeight="1">
      <c r="A112" s="1"/>
      <c r="B112" s="1"/>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1"/>
      <c r="AK112" s="1"/>
      <c r="AL112" s="1"/>
      <c r="AM112" s="1"/>
      <c r="AN112" s="1"/>
    </row>
    <row r="113" spans="1:40" ht="15.75" customHeight="1">
      <c r="A113" s="1"/>
      <c r="B113" s="1"/>
      <c r="C113" s="1"/>
      <c r="D113" s="1"/>
      <c r="E113" s="1"/>
      <c r="F113" s="1"/>
      <c r="G113" s="1"/>
      <c r="H113" s="1"/>
      <c r="I113" s="1"/>
      <c r="J113" s="1"/>
      <c r="K113" s="1"/>
      <c r="L113" s="1"/>
      <c r="M113" s="1"/>
      <c r="N113" s="2"/>
      <c r="O113" s="2"/>
      <c r="P113" s="2"/>
      <c r="Q113" s="2"/>
      <c r="R113" s="2"/>
      <c r="S113" s="2"/>
      <c r="T113" s="1"/>
      <c r="U113" s="1"/>
      <c r="V113" s="1"/>
      <c r="W113" s="1"/>
      <c r="X113" s="1"/>
      <c r="Y113" s="1"/>
      <c r="Z113" s="1"/>
      <c r="AA113" s="1"/>
      <c r="AB113" s="1"/>
      <c r="AC113" s="1"/>
      <c r="AD113" s="1"/>
      <c r="AE113" s="1"/>
      <c r="AF113" s="1"/>
      <c r="AG113" s="1"/>
      <c r="AH113" s="1"/>
      <c r="AI113" s="1"/>
      <c r="AJ113" s="1"/>
      <c r="AK113" s="1"/>
      <c r="AL113" s="1"/>
      <c r="AM113" s="1"/>
      <c r="AN113" s="1"/>
    </row>
    <row r="114" spans="1:40" ht="15.75" customHeight="1">
      <c r="A114" s="1"/>
      <c r="B114" s="1"/>
      <c r="C114" s="1"/>
      <c r="D114" s="1"/>
      <c r="E114" s="1"/>
      <c r="F114" s="1"/>
      <c r="G114" s="1"/>
      <c r="H114" s="1"/>
      <c r="I114" s="1"/>
      <c r="J114" s="1"/>
      <c r="K114" s="1"/>
      <c r="L114" s="1"/>
      <c r="M114" s="1"/>
      <c r="N114" s="2"/>
      <c r="O114" s="2"/>
      <c r="P114" s="2"/>
      <c r="Q114" s="2"/>
      <c r="R114" s="2"/>
      <c r="S114" s="2"/>
      <c r="T114" s="1"/>
      <c r="U114" s="1"/>
      <c r="V114" s="1"/>
      <c r="W114" s="1"/>
      <c r="X114" s="1"/>
      <c r="Y114" s="1"/>
      <c r="Z114" s="1"/>
      <c r="AA114" s="1"/>
      <c r="AB114" s="1"/>
      <c r="AC114" s="1"/>
      <c r="AD114" s="1"/>
      <c r="AE114" s="1"/>
      <c r="AF114" s="1"/>
      <c r="AG114" s="1"/>
      <c r="AH114" s="1"/>
      <c r="AI114" s="1"/>
      <c r="AJ114" s="1"/>
      <c r="AK114" s="1"/>
      <c r="AL114" s="1"/>
      <c r="AM114" s="1"/>
      <c r="AN114" s="1"/>
    </row>
    <row r="115" spans="1:40" ht="15.75" customHeight="1">
      <c r="A115" s="1"/>
      <c r="B115" s="1"/>
      <c r="C115" s="1"/>
      <c r="D115" s="1"/>
      <c r="E115" s="1"/>
      <c r="F115" s="1"/>
      <c r="G115" s="1"/>
      <c r="H115" s="1"/>
      <c r="I115" s="1"/>
      <c r="J115" s="1"/>
      <c r="K115" s="1"/>
      <c r="L115" s="1"/>
      <c r="M115" s="1"/>
      <c r="N115" s="2"/>
      <c r="O115" s="2"/>
      <c r="P115" s="2"/>
      <c r="Q115" s="2"/>
      <c r="R115" s="2"/>
      <c r="S115" s="2"/>
      <c r="T115" s="1"/>
      <c r="U115" s="1"/>
      <c r="V115" s="1"/>
      <c r="W115" s="1"/>
      <c r="X115" s="1"/>
      <c r="Y115" s="1"/>
      <c r="Z115" s="1"/>
      <c r="AA115" s="1"/>
      <c r="AB115" s="1"/>
      <c r="AC115" s="1"/>
      <c r="AD115" s="1"/>
      <c r="AE115" s="1"/>
      <c r="AF115" s="1"/>
      <c r="AG115" s="1"/>
      <c r="AH115" s="1"/>
      <c r="AI115" s="1"/>
      <c r="AJ115" s="1"/>
      <c r="AK115" s="1"/>
      <c r="AL115" s="1"/>
      <c r="AM115" s="1"/>
      <c r="AN115" s="1"/>
    </row>
    <row r="116" spans="1:40" ht="15.75" customHeight="1">
      <c r="A116" s="1"/>
      <c r="B116" s="1"/>
      <c r="C116" s="1"/>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1"/>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1"/>
      <c r="AK117" s="1"/>
      <c r="AL117" s="1"/>
      <c r="AM117" s="1"/>
      <c r="AN117" s="1"/>
    </row>
    <row r="118" spans="1:40" ht="15.75" customHeight="1">
      <c r="A118" s="1"/>
      <c r="B118" s="1"/>
      <c r="C118" s="1"/>
      <c r="D118" s="1"/>
      <c r="E118" s="1"/>
      <c r="F118" s="1"/>
      <c r="G118" s="1"/>
      <c r="H118" s="1"/>
      <c r="I118" s="1"/>
      <c r="J118" s="1"/>
      <c r="K118" s="1"/>
      <c r="L118" s="1"/>
      <c r="M118" s="1"/>
      <c r="N118" s="2"/>
      <c r="O118" s="2"/>
      <c r="P118" s="2"/>
      <c r="Q118" s="2"/>
      <c r="R118" s="2"/>
      <c r="S118" s="2"/>
      <c r="T118" s="1"/>
      <c r="U118" s="1"/>
      <c r="V118" s="1"/>
      <c r="W118" s="1"/>
      <c r="X118" s="1"/>
      <c r="Y118" s="1"/>
      <c r="Z118" s="1"/>
      <c r="AA118" s="1"/>
      <c r="AB118" s="1"/>
      <c r="AC118" s="1"/>
      <c r="AD118" s="1"/>
      <c r="AE118" s="1"/>
      <c r="AF118" s="1"/>
      <c r="AG118" s="1"/>
      <c r="AH118" s="1"/>
      <c r="AI118" s="1"/>
      <c r="AJ118" s="1"/>
      <c r="AK118" s="1"/>
      <c r="AL118" s="1"/>
      <c r="AM118" s="1"/>
      <c r="AN118" s="1"/>
    </row>
    <row r="119" spans="1:40" ht="15.75" customHeight="1">
      <c r="A119" s="1"/>
      <c r="B119" s="1"/>
      <c r="C119" s="1"/>
      <c r="D119" s="1"/>
      <c r="E119" s="1"/>
      <c r="F119" s="1"/>
      <c r="G119" s="1"/>
      <c r="H119" s="1"/>
      <c r="I119" s="1"/>
      <c r="J119" s="1"/>
      <c r="K119" s="1"/>
      <c r="L119" s="1"/>
      <c r="M119" s="1"/>
      <c r="N119" s="2"/>
      <c r="O119" s="2"/>
      <c r="P119" s="2"/>
      <c r="Q119" s="2"/>
      <c r="R119" s="2"/>
      <c r="S119" s="2"/>
      <c r="T119" s="1"/>
      <c r="U119" s="1"/>
      <c r="V119" s="1"/>
      <c r="W119" s="1"/>
      <c r="X119" s="1"/>
      <c r="Y119" s="1"/>
      <c r="Z119" s="1"/>
      <c r="AA119" s="1"/>
      <c r="AB119" s="1"/>
      <c r="AC119" s="1"/>
      <c r="AD119" s="1"/>
      <c r="AE119" s="1"/>
      <c r="AF119" s="1"/>
      <c r="AG119" s="1"/>
      <c r="AH119" s="1"/>
      <c r="AI119" s="1"/>
      <c r="AJ119" s="1"/>
      <c r="AK119" s="1"/>
      <c r="AL119" s="1"/>
      <c r="AM119" s="1"/>
      <c r="AN119" s="1"/>
    </row>
    <row r="120" spans="1:40" ht="15.75" customHeight="1">
      <c r="A120" s="1"/>
      <c r="B120" s="1"/>
      <c r="C120" s="1"/>
      <c r="D120" s="1"/>
      <c r="E120" s="1"/>
      <c r="F120" s="1"/>
      <c r="G120" s="1"/>
      <c r="H120" s="1"/>
      <c r="I120" s="1"/>
      <c r="J120" s="1"/>
      <c r="K120" s="1"/>
      <c r="L120" s="1"/>
      <c r="M120" s="1"/>
      <c r="N120" s="2"/>
      <c r="O120" s="2"/>
      <c r="P120" s="2"/>
      <c r="Q120" s="2"/>
      <c r="R120" s="2"/>
      <c r="S120" s="2"/>
      <c r="T120" s="1"/>
      <c r="U120" s="1"/>
      <c r="V120" s="1"/>
      <c r="W120" s="1"/>
      <c r="X120" s="1"/>
      <c r="Y120" s="1"/>
      <c r="Z120" s="1"/>
      <c r="AA120" s="1"/>
      <c r="AB120" s="1"/>
      <c r="AC120" s="1"/>
      <c r="AD120" s="1"/>
      <c r="AE120" s="1"/>
      <c r="AF120" s="1"/>
      <c r="AG120" s="1"/>
      <c r="AH120" s="1"/>
      <c r="AI120" s="1"/>
      <c r="AJ120" s="1"/>
      <c r="AK120" s="1"/>
      <c r="AL120" s="1"/>
      <c r="AM120" s="1"/>
      <c r="AN120" s="1"/>
    </row>
    <row r="121" spans="1:40" ht="15.75" customHeight="1">
      <c r="A121" s="1"/>
      <c r="B121" s="1"/>
      <c r="C121" s="1"/>
      <c r="D121" s="1"/>
      <c r="E121" s="1"/>
      <c r="F121" s="1"/>
      <c r="G121" s="1"/>
      <c r="H121" s="1"/>
      <c r="I121" s="1"/>
      <c r="J121" s="1"/>
      <c r="K121" s="1"/>
      <c r="L121" s="1"/>
      <c r="M121" s="1"/>
      <c r="N121" s="2"/>
      <c r="O121" s="2"/>
      <c r="P121" s="2"/>
      <c r="Q121" s="2"/>
      <c r="R121" s="2"/>
      <c r="S121" s="2"/>
      <c r="T121" s="1"/>
      <c r="U121" s="1"/>
      <c r="V121" s="1"/>
      <c r="W121" s="1"/>
      <c r="X121" s="1"/>
      <c r="Y121" s="1"/>
      <c r="Z121" s="1"/>
      <c r="AA121" s="1"/>
      <c r="AB121" s="1"/>
      <c r="AC121" s="1"/>
      <c r="AD121" s="1"/>
      <c r="AE121" s="1"/>
      <c r="AF121" s="1"/>
      <c r="AG121" s="1"/>
      <c r="AH121" s="1"/>
      <c r="AI121" s="1"/>
      <c r="AJ121" s="1"/>
      <c r="AK121" s="1"/>
      <c r="AL121" s="1"/>
      <c r="AM121" s="1"/>
      <c r="AN121" s="1"/>
    </row>
    <row r="122" spans="1:40" ht="15.75" customHeight="1">
      <c r="A122" s="1"/>
      <c r="B122" s="1"/>
      <c r="C122" s="1"/>
      <c r="D122" s="1"/>
      <c r="E122" s="1"/>
      <c r="F122" s="1"/>
      <c r="G122" s="1"/>
      <c r="H122" s="1"/>
      <c r="I122" s="1"/>
      <c r="J122" s="1"/>
      <c r="K122" s="1"/>
      <c r="L122" s="1"/>
      <c r="M122" s="1"/>
      <c r="N122" s="2"/>
      <c r="O122" s="2"/>
      <c r="P122" s="2"/>
      <c r="Q122" s="2"/>
      <c r="R122" s="2"/>
      <c r="S122" s="2"/>
      <c r="T122" s="1"/>
      <c r="U122" s="1"/>
      <c r="V122" s="1"/>
      <c r="W122" s="1"/>
      <c r="X122" s="1"/>
      <c r="Y122" s="1"/>
      <c r="Z122" s="1"/>
      <c r="AA122" s="1"/>
      <c r="AB122" s="1"/>
      <c r="AC122" s="1"/>
      <c r="AD122" s="1"/>
      <c r="AE122" s="1"/>
      <c r="AF122" s="1"/>
      <c r="AG122" s="1"/>
      <c r="AH122" s="1"/>
      <c r="AI122" s="1"/>
      <c r="AJ122" s="1"/>
      <c r="AK122" s="1"/>
      <c r="AL122" s="1"/>
      <c r="AM122" s="1"/>
      <c r="AN122" s="1"/>
    </row>
    <row r="123" spans="1:40" ht="15.75" customHeight="1">
      <c r="A123" s="1"/>
      <c r="B123" s="1"/>
      <c r="C123" s="1"/>
      <c r="D123" s="1"/>
      <c r="E123" s="1"/>
      <c r="F123" s="1"/>
      <c r="G123" s="1"/>
      <c r="H123" s="1"/>
      <c r="I123" s="1"/>
      <c r="J123" s="1"/>
      <c r="K123" s="1"/>
      <c r="L123" s="1"/>
      <c r="M123" s="1"/>
      <c r="N123" s="2"/>
      <c r="O123" s="2"/>
      <c r="P123" s="2"/>
      <c r="Q123" s="2"/>
      <c r="R123" s="2"/>
      <c r="S123" s="2"/>
      <c r="T123" s="1"/>
      <c r="U123" s="1"/>
      <c r="V123" s="1"/>
      <c r="W123" s="1"/>
      <c r="X123" s="1"/>
      <c r="Y123" s="1"/>
      <c r="Z123" s="1"/>
      <c r="AA123" s="1"/>
      <c r="AB123" s="1"/>
      <c r="AC123" s="1"/>
      <c r="AD123" s="1"/>
      <c r="AE123" s="1"/>
      <c r="AF123" s="1"/>
      <c r="AG123" s="1"/>
      <c r="AH123" s="1"/>
      <c r="AI123" s="1"/>
      <c r="AJ123" s="1"/>
      <c r="AK123" s="1"/>
      <c r="AL123" s="1"/>
      <c r="AM123" s="1"/>
      <c r="AN123" s="1"/>
    </row>
    <row r="124" spans="1:40" ht="15.75" customHeight="1">
      <c r="A124" s="1"/>
      <c r="B124" s="1"/>
      <c r="C124" s="1"/>
      <c r="D124" s="1"/>
      <c r="E124" s="1"/>
      <c r="F124" s="1"/>
      <c r="G124" s="1"/>
      <c r="H124" s="1"/>
      <c r="I124" s="1"/>
      <c r="J124" s="1"/>
      <c r="K124" s="1"/>
      <c r="L124" s="1"/>
      <c r="M124" s="1"/>
      <c r="N124" s="2"/>
      <c r="O124" s="2"/>
      <c r="P124" s="2"/>
      <c r="Q124" s="2"/>
      <c r="R124" s="2"/>
      <c r="S124" s="2"/>
      <c r="T124" s="1"/>
      <c r="U124" s="1"/>
      <c r="V124" s="1"/>
      <c r="W124" s="1"/>
      <c r="X124" s="1"/>
      <c r="Y124" s="1"/>
      <c r="Z124" s="1"/>
      <c r="AA124" s="1"/>
      <c r="AB124" s="1"/>
      <c r="AC124" s="1"/>
      <c r="AD124" s="1"/>
      <c r="AE124" s="1"/>
      <c r="AF124" s="1"/>
      <c r="AG124" s="1"/>
      <c r="AH124" s="1"/>
      <c r="AI124" s="1"/>
      <c r="AJ124" s="1"/>
      <c r="AK124" s="1"/>
      <c r="AL124" s="1"/>
      <c r="AM124" s="1"/>
      <c r="AN124" s="1"/>
    </row>
    <row r="125" spans="1:40" ht="15.75" customHeight="1">
      <c r="A125" s="1"/>
      <c r="B125" s="1"/>
      <c r="C125" s="1"/>
      <c r="D125" s="1"/>
      <c r="E125" s="1"/>
      <c r="F125" s="1"/>
      <c r="G125" s="1"/>
      <c r="H125" s="1"/>
      <c r="I125" s="1"/>
      <c r="J125" s="1"/>
      <c r="K125" s="1"/>
      <c r="L125" s="1"/>
      <c r="M125" s="1"/>
      <c r="N125" s="2"/>
      <c r="O125" s="2"/>
      <c r="P125" s="2"/>
      <c r="Q125" s="2"/>
      <c r="R125" s="2"/>
      <c r="S125" s="2"/>
      <c r="T125" s="1"/>
      <c r="U125" s="1"/>
      <c r="V125" s="1"/>
      <c r="W125" s="1"/>
      <c r="X125" s="1"/>
      <c r="Y125" s="1"/>
      <c r="Z125" s="1"/>
      <c r="AA125" s="1"/>
      <c r="AB125" s="1"/>
      <c r="AC125" s="1"/>
      <c r="AD125" s="1"/>
      <c r="AE125" s="1"/>
      <c r="AF125" s="1"/>
      <c r="AG125" s="1"/>
      <c r="AH125" s="1"/>
      <c r="AI125" s="1"/>
      <c r="AJ125" s="1"/>
      <c r="AK125" s="1"/>
      <c r="AL125" s="1"/>
      <c r="AM125" s="1"/>
      <c r="AN125" s="1"/>
    </row>
    <row r="126" spans="1:40" ht="15.75" customHeight="1">
      <c r="A126" s="1"/>
      <c r="B126" s="1"/>
      <c r="C126" s="1"/>
      <c r="D126" s="1"/>
      <c r="E126" s="1"/>
      <c r="F126" s="1"/>
      <c r="G126" s="1"/>
      <c r="H126" s="1"/>
      <c r="I126" s="1"/>
      <c r="J126" s="1"/>
      <c r="K126" s="1"/>
      <c r="L126" s="1"/>
      <c r="M126" s="1"/>
      <c r="N126" s="2"/>
      <c r="O126" s="2"/>
      <c r="P126" s="2"/>
      <c r="Q126" s="2"/>
      <c r="R126" s="2"/>
      <c r="S126" s="2"/>
      <c r="T126" s="1"/>
      <c r="U126" s="1"/>
      <c r="V126" s="1"/>
      <c r="W126" s="1"/>
      <c r="X126" s="1"/>
      <c r="Y126" s="1"/>
      <c r="Z126" s="1"/>
      <c r="AA126" s="1"/>
      <c r="AB126" s="1"/>
      <c r="AC126" s="1"/>
      <c r="AD126" s="1"/>
      <c r="AE126" s="1"/>
      <c r="AF126" s="1"/>
      <c r="AG126" s="1"/>
      <c r="AH126" s="1"/>
      <c r="AI126" s="1"/>
      <c r="AJ126" s="1"/>
      <c r="AK126" s="1"/>
      <c r="AL126" s="1"/>
      <c r="AM126" s="1"/>
      <c r="AN126" s="1"/>
    </row>
    <row r="127" spans="1:40" ht="15.75" customHeight="1">
      <c r="A127" s="1"/>
      <c r="B127" s="1"/>
      <c r="C127" s="1"/>
      <c r="D127" s="1"/>
      <c r="E127" s="1"/>
      <c r="F127" s="1"/>
      <c r="G127" s="1"/>
      <c r="H127" s="1"/>
      <c r="I127" s="1"/>
      <c r="J127" s="1"/>
      <c r="K127" s="1"/>
      <c r="L127" s="1"/>
      <c r="M127" s="1"/>
      <c r="N127" s="2"/>
      <c r="O127" s="2"/>
      <c r="P127" s="2"/>
      <c r="Q127" s="2"/>
      <c r="R127" s="2"/>
      <c r="S127" s="2"/>
      <c r="T127" s="1"/>
      <c r="U127" s="1"/>
      <c r="V127" s="1"/>
      <c r="W127" s="1"/>
      <c r="X127" s="1"/>
      <c r="Y127" s="1"/>
      <c r="Z127" s="1"/>
      <c r="AA127" s="1"/>
      <c r="AB127" s="1"/>
      <c r="AC127" s="1"/>
      <c r="AD127" s="1"/>
      <c r="AE127" s="1"/>
      <c r="AF127" s="1"/>
      <c r="AG127" s="1"/>
      <c r="AH127" s="1"/>
      <c r="AI127" s="1"/>
      <c r="AJ127" s="1"/>
      <c r="AK127" s="1"/>
      <c r="AL127" s="1"/>
      <c r="AM127" s="1"/>
      <c r="AN127" s="1"/>
    </row>
    <row r="128" spans="1:40" ht="15.75" customHeight="1">
      <c r="A128" s="1"/>
      <c r="B128" s="1"/>
      <c r="C128" s="1"/>
      <c r="D128" s="1"/>
      <c r="E128" s="1"/>
      <c r="F128" s="1"/>
      <c r="G128" s="1"/>
      <c r="H128" s="1"/>
      <c r="I128" s="1"/>
      <c r="J128" s="1"/>
      <c r="K128" s="1"/>
      <c r="L128" s="1"/>
      <c r="M128" s="1"/>
      <c r="N128" s="2"/>
      <c r="O128" s="2"/>
      <c r="P128" s="2"/>
      <c r="Q128" s="2"/>
      <c r="R128" s="2"/>
      <c r="S128" s="2"/>
      <c r="T128" s="1"/>
      <c r="U128" s="1"/>
      <c r="V128" s="1"/>
      <c r="W128" s="1"/>
      <c r="X128" s="1"/>
      <c r="Y128" s="1"/>
      <c r="Z128" s="1"/>
      <c r="AA128" s="1"/>
      <c r="AB128" s="1"/>
      <c r="AC128" s="1"/>
      <c r="AD128" s="1"/>
      <c r="AE128" s="1"/>
      <c r="AF128" s="1"/>
      <c r="AG128" s="1"/>
      <c r="AH128" s="1"/>
      <c r="AI128" s="1"/>
      <c r="AJ128" s="1"/>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1"/>
      <c r="AK129" s="1"/>
      <c r="AL129" s="1"/>
      <c r="AM129" s="1"/>
      <c r="AN129" s="1"/>
    </row>
    <row r="130" spans="1:40" ht="15.75" customHeight="1">
      <c r="A130" s="1"/>
      <c r="B130" s="1"/>
      <c r="C130" s="1"/>
      <c r="D130" s="1"/>
      <c r="E130" s="1"/>
      <c r="F130" s="1"/>
      <c r="G130" s="1"/>
      <c r="H130" s="1"/>
      <c r="I130" s="1"/>
      <c r="J130" s="1"/>
      <c r="K130" s="1"/>
      <c r="L130" s="1"/>
      <c r="M130" s="1"/>
      <c r="N130" s="2"/>
      <c r="O130" s="2"/>
      <c r="P130" s="2"/>
      <c r="Q130" s="2"/>
      <c r="R130" s="2"/>
      <c r="S130" s="2"/>
      <c r="T130" s="1"/>
      <c r="U130" s="1"/>
      <c r="V130" s="1"/>
      <c r="W130" s="1"/>
      <c r="X130" s="1"/>
      <c r="Y130" s="1"/>
      <c r="Z130" s="1"/>
      <c r="AA130" s="1"/>
      <c r="AB130" s="1"/>
      <c r="AC130" s="1"/>
      <c r="AD130" s="1"/>
      <c r="AE130" s="1"/>
      <c r="AF130" s="1"/>
      <c r="AG130" s="1"/>
      <c r="AH130" s="1"/>
      <c r="AI130" s="1"/>
      <c r="AJ130" s="1"/>
      <c r="AK130" s="1"/>
      <c r="AL130" s="1"/>
      <c r="AM130" s="1"/>
      <c r="AN130" s="1"/>
    </row>
    <row r="131" spans="1:40" ht="15.75" customHeight="1">
      <c r="A131" s="1"/>
      <c r="B131" s="1"/>
      <c r="C131" s="1"/>
      <c r="D131" s="1"/>
      <c r="E131" s="1"/>
      <c r="F131" s="1"/>
      <c r="G131" s="1"/>
      <c r="H131" s="1"/>
      <c r="I131" s="1"/>
      <c r="J131" s="1"/>
      <c r="K131" s="1"/>
      <c r="L131" s="1"/>
      <c r="M131" s="1"/>
      <c r="N131" s="2"/>
      <c r="O131" s="2"/>
      <c r="P131" s="2"/>
      <c r="Q131" s="2"/>
      <c r="R131" s="2"/>
      <c r="S131" s="2"/>
      <c r="T131" s="1"/>
      <c r="U131" s="1"/>
      <c r="V131" s="1"/>
      <c r="W131" s="1"/>
      <c r="X131" s="1"/>
      <c r="Y131" s="1"/>
      <c r="Z131" s="1"/>
      <c r="AA131" s="1"/>
      <c r="AB131" s="1"/>
      <c r="AC131" s="1"/>
      <c r="AD131" s="1"/>
      <c r="AE131" s="1"/>
      <c r="AF131" s="1"/>
      <c r="AG131" s="1"/>
      <c r="AH131" s="1"/>
      <c r="AI131" s="1"/>
      <c r="AJ131" s="1"/>
      <c r="AK131" s="1"/>
      <c r="AL131" s="1"/>
      <c r="AM131" s="1"/>
      <c r="AN131" s="1"/>
    </row>
    <row r="132" spans="1:40" ht="15.75" customHeight="1">
      <c r="A132" s="1"/>
      <c r="B132" s="1"/>
      <c r="C132" s="1"/>
      <c r="D132" s="1"/>
      <c r="E132" s="1"/>
      <c r="F132" s="1"/>
      <c r="G132" s="1"/>
      <c r="H132" s="1"/>
      <c r="I132" s="1"/>
      <c r="J132" s="1"/>
      <c r="K132" s="1"/>
      <c r="L132" s="1"/>
      <c r="M132" s="1"/>
      <c r="N132" s="2"/>
      <c r="O132" s="2"/>
      <c r="P132" s="2"/>
      <c r="Q132" s="2"/>
      <c r="R132" s="2"/>
      <c r="S132" s="2"/>
      <c r="T132" s="1"/>
      <c r="U132" s="1"/>
      <c r="V132" s="1"/>
      <c r="W132" s="1"/>
      <c r="X132" s="1"/>
      <c r="Y132" s="1"/>
      <c r="Z132" s="1"/>
      <c r="AA132" s="1"/>
      <c r="AB132" s="1"/>
      <c r="AC132" s="1"/>
      <c r="AD132" s="1"/>
      <c r="AE132" s="1"/>
      <c r="AF132" s="1"/>
      <c r="AG132" s="1"/>
      <c r="AH132" s="1"/>
      <c r="AI132" s="1"/>
      <c r="AJ132" s="1"/>
      <c r="AK132" s="1"/>
      <c r="AL132" s="1"/>
      <c r="AM132" s="1"/>
      <c r="AN132" s="1"/>
    </row>
    <row r="133" spans="1:40" ht="15.75" customHeight="1">
      <c r="A133" s="1"/>
      <c r="B133" s="1"/>
      <c r="C133" s="1"/>
      <c r="D133" s="1"/>
      <c r="E133" s="1"/>
      <c r="F133" s="1"/>
      <c r="G133" s="1"/>
      <c r="H133" s="1"/>
      <c r="I133" s="1"/>
      <c r="J133" s="1"/>
      <c r="K133" s="1"/>
      <c r="L133" s="1"/>
      <c r="M133" s="1"/>
      <c r="N133" s="2"/>
      <c r="O133" s="2"/>
      <c r="P133" s="2"/>
      <c r="Q133" s="2"/>
      <c r="R133" s="2"/>
      <c r="S133" s="2"/>
      <c r="T133" s="1"/>
      <c r="U133" s="1"/>
      <c r="V133" s="1"/>
      <c r="W133" s="1"/>
      <c r="X133" s="1"/>
      <c r="Y133" s="1"/>
      <c r="Z133" s="1"/>
      <c r="AA133" s="1"/>
      <c r="AB133" s="1"/>
      <c r="AC133" s="1"/>
      <c r="AD133" s="1"/>
      <c r="AE133" s="1"/>
      <c r="AF133" s="1"/>
      <c r="AG133" s="1"/>
      <c r="AH133" s="1"/>
      <c r="AI133" s="1"/>
      <c r="AJ133" s="1"/>
      <c r="AK133" s="1"/>
      <c r="AL133" s="1"/>
      <c r="AM133" s="1"/>
      <c r="AN133" s="1"/>
    </row>
    <row r="134" spans="1:40" ht="15.75" customHeight="1">
      <c r="A134" s="1"/>
      <c r="B134" s="1"/>
      <c r="C134" s="1"/>
      <c r="D134" s="1"/>
      <c r="E134" s="1"/>
      <c r="F134" s="1"/>
      <c r="G134" s="1"/>
      <c r="H134" s="1"/>
      <c r="I134" s="1"/>
      <c r="J134" s="1"/>
      <c r="K134" s="1"/>
      <c r="L134" s="1"/>
      <c r="M134" s="1"/>
      <c r="N134" s="2"/>
      <c r="O134" s="2"/>
      <c r="P134" s="2"/>
      <c r="Q134" s="2"/>
      <c r="R134" s="2"/>
      <c r="S134" s="2"/>
      <c r="T134" s="1"/>
      <c r="U134" s="1"/>
      <c r="V134" s="1"/>
      <c r="W134" s="1"/>
      <c r="X134" s="1"/>
      <c r="Y134" s="1"/>
      <c r="Z134" s="1"/>
      <c r="AA134" s="1"/>
      <c r="AB134" s="1"/>
      <c r="AC134" s="1"/>
      <c r="AD134" s="1"/>
      <c r="AE134" s="1"/>
      <c r="AF134" s="1"/>
      <c r="AG134" s="1"/>
      <c r="AH134" s="1"/>
      <c r="AI134" s="1"/>
      <c r="AJ134" s="1"/>
      <c r="AK134" s="1"/>
      <c r="AL134" s="1"/>
      <c r="AM134" s="1"/>
      <c r="AN134" s="1"/>
    </row>
    <row r="135" spans="1:40" ht="15.75" customHeight="1">
      <c r="A135" s="1"/>
      <c r="B135" s="1"/>
      <c r="C135" s="1"/>
      <c r="D135" s="1"/>
      <c r="E135" s="1"/>
      <c r="F135" s="1"/>
      <c r="G135" s="1"/>
      <c r="H135" s="1"/>
      <c r="I135" s="1"/>
      <c r="J135" s="1"/>
      <c r="K135" s="1"/>
      <c r="L135" s="1"/>
      <c r="M135" s="1"/>
      <c r="N135" s="2"/>
      <c r="O135" s="2"/>
      <c r="P135" s="2"/>
      <c r="Q135" s="2"/>
      <c r="R135" s="2"/>
      <c r="S135" s="2"/>
      <c r="T135" s="1"/>
      <c r="U135" s="1"/>
      <c r="V135" s="1"/>
      <c r="W135" s="1"/>
      <c r="X135" s="1"/>
      <c r="Y135" s="1"/>
      <c r="Z135" s="1"/>
      <c r="AA135" s="1"/>
      <c r="AB135" s="1"/>
      <c r="AC135" s="1"/>
      <c r="AD135" s="1"/>
      <c r="AE135" s="1"/>
      <c r="AF135" s="1"/>
      <c r="AG135" s="1"/>
      <c r="AH135" s="1"/>
      <c r="AI135" s="1"/>
      <c r="AJ135" s="1"/>
      <c r="AK135" s="1"/>
      <c r="AL135" s="1"/>
      <c r="AM135" s="1"/>
      <c r="AN135" s="1"/>
    </row>
    <row r="136" spans="1:40" ht="15.75" customHeight="1">
      <c r="A136" s="1"/>
      <c r="B136" s="1"/>
      <c r="C136" s="1"/>
      <c r="D136" s="1"/>
      <c r="E136" s="1"/>
      <c r="F136" s="1"/>
      <c r="G136" s="1"/>
      <c r="H136" s="1"/>
      <c r="I136" s="1"/>
      <c r="J136" s="1"/>
      <c r="K136" s="1"/>
      <c r="L136" s="1"/>
      <c r="M136" s="1"/>
      <c r="N136" s="2"/>
      <c r="O136" s="2"/>
      <c r="P136" s="2"/>
      <c r="Q136" s="2"/>
      <c r="R136" s="2"/>
      <c r="S136" s="2"/>
      <c r="T136" s="1"/>
      <c r="U136" s="1"/>
      <c r="V136" s="1"/>
      <c r="W136" s="1"/>
      <c r="X136" s="1"/>
      <c r="Y136" s="1"/>
      <c r="Z136" s="1"/>
      <c r="AA136" s="1"/>
      <c r="AB136" s="1"/>
      <c r="AC136" s="1"/>
      <c r="AD136" s="1"/>
      <c r="AE136" s="1"/>
      <c r="AF136" s="1"/>
      <c r="AG136" s="1"/>
      <c r="AH136" s="1"/>
      <c r="AI136" s="1"/>
      <c r="AJ136" s="1"/>
      <c r="AK136" s="1"/>
      <c r="AL136" s="1"/>
      <c r="AM136" s="1"/>
      <c r="AN136" s="1"/>
    </row>
    <row r="137" spans="1:40" ht="15.75" customHeight="1">
      <c r="A137" s="1"/>
      <c r="B137" s="1"/>
      <c r="C137" s="1"/>
      <c r="D137" s="1"/>
      <c r="E137" s="1"/>
      <c r="F137" s="1"/>
      <c r="G137" s="1"/>
      <c r="H137" s="1"/>
      <c r="I137" s="1"/>
      <c r="J137" s="1"/>
      <c r="K137" s="1"/>
      <c r="L137" s="1"/>
      <c r="M137" s="1"/>
      <c r="N137" s="2"/>
      <c r="O137" s="2"/>
      <c r="P137" s="2"/>
      <c r="Q137" s="2"/>
      <c r="R137" s="2"/>
      <c r="S137" s="2"/>
      <c r="T137" s="1"/>
      <c r="U137" s="1"/>
      <c r="V137" s="1"/>
      <c r="W137" s="1"/>
      <c r="X137" s="1"/>
      <c r="Y137" s="1"/>
      <c r="Z137" s="1"/>
      <c r="AA137" s="1"/>
      <c r="AB137" s="1"/>
      <c r="AC137" s="1"/>
      <c r="AD137" s="1"/>
      <c r="AE137" s="1"/>
      <c r="AF137" s="1"/>
      <c r="AG137" s="1"/>
      <c r="AH137" s="1"/>
      <c r="AI137" s="1"/>
      <c r="AJ137" s="1"/>
      <c r="AK137" s="1"/>
      <c r="AL137" s="1"/>
      <c r="AM137" s="1"/>
      <c r="AN137" s="1"/>
    </row>
    <row r="138" spans="1:40" ht="15.75" customHeight="1">
      <c r="A138" s="1"/>
      <c r="B138" s="1"/>
      <c r="C138" s="1"/>
      <c r="D138" s="1"/>
      <c r="E138" s="1"/>
      <c r="F138" s="1"/>
      <c r="G138" s="1"/>
      <c r="H138" s="1"/>
      <c r="I138" s="1"/>
      <c r="J138" s="1"/>
      <c r="K138" s="1"/>
      <c r="L138" s="1"/>
      <c r="M138" s="1"/>
      <c r="N138" s="2"/>
      <c r="O138" s="2"/>
      <c r="P138" s="2"/>
      <c r="Q138" s="2"/>
      <c r="R138" s="2"/>
      <c r="S138" s="2"/>
      <c r="T138" s="1"/>
      <c r="U138" s="1"/>
      <c r="V138" s="1"/>
      <c r="W138" s="1"/>
      <c r="X138" s="1"/>
      <c r="Y138" s="1"/>
      <c r="Z138" s="1"/>
      <c r="AA138" s="1"/>
      <c r="AB138" s="1"/>
      <c r="AC138" s="1"/>
      <c r="AD138" s="1"/>
      <c r="AE138" s="1"/>
      <c r="AF138" s="1"/>
      <c r="AG138" s="1"/>
      <c r="AH138" s="1"/>
      <c r="AI138" s="1"/>
      <c r="AJ138" s="1"/>
      <c r="AK138" s="1"/>
      <c r="AL138" s="1"/>
      <c r="AM138" s="1"/>
      <c r="AN138" s="1"/>
    </row>
    <row r="139" spans="1:40" ht="15.75" customHeight="1">
      <c r="A139" s="1"/>
      <c r="B139" s="1"/>
      <c r="C139" s="1"/>
      <c r="D139" s="1"/>
      <c r="E139" s="1"/>
      <c r="F139" s="1"/>
      <c r="G139" s="1"/>
      <c r="H139" s="1"/>
      <c r="I139" s="1"/>
      <c r="J139" s="1"/>
      <c r="K139" s="1"/>
      <c r="L139" s="1"/>
      <c r="M139" s="1"/>
      <c r="N139" s="2"/>
      <c r="O139" s="2"/>
      <c r="P139" s="2"/>
      <c r="Q139" s="2"/>
      <c r="R139" s="2"/>
      <c r="S139" s="2"/>
      <c r="T139" s="1"/>
      <c r="U139" s="1"/>
      <c r="V139" s="1"/>
      <c r="W139" s="1"/>
      <c r="X139" s="1"/>
      <c r="Y139" s="1"/>
      <c r="Z139" s="1"/>
      <c r="AA139" s="1"/>
      <c r="AB139" s="1"/>
      <c r="AC139" s="1"/>
      <c r="AD139" s="1"/>
      <c r="AE139" s="1"/>
      <c r="AF139" s="1"/>
      <c r="AG139" s="1"/>
      <c r="AH139" s="1"/>
      <c r="AI139" s="1"/>
      <c r="AJ139" s="1"/>
      <c r="AK139" s="1"/>
      <c r="AL139" s="1"/>
      <c r="AM139" s="1"/>
      <c r="AN139" s="1"/>
    </row>
    <row r="140" spans="1:40" ht="15.75" customHeight="1">
      <c r="A140" s="1"/>
      <c r="B140" s="1"/>
      <c r="C140" s="1"/>
      <c r="D140" s="1"/>
      <c r="E140" s="1"/>
      <c r="F140" s="1"/>
      <c r="G140" s="1"/>
      <c r="H140" s="1"/>
      <c r="I140" s="1"/>
      <c r="J140" s="1"/>
      <c r="K140" s="1"/>
      <c r="L140" s="1"/>
      <c r="M140" s="1"/>
      <c r="N140" s="2"/>
      <c r="O140" s="2"/>
      <c r="P140" s="2"/>
      <c r="Q140" s="2"/>
      <c r="R140" s="2"/>
      <c r="S140" s="2"/>
      <c r="T140" s="1"/>
      <c r="U140" s="1"/>
      <c r="V140" s="1"/>
      <c r="W140" s="1"/>
      <c r="X140" s="1"/>
      <c r="Y140" s="1"/>
      <c r="Z140" s="1"/>
      <c r="AA140" s="1"/>
      <c r="AB140" s="1"/>
      <c r="AC140" s="1"/>
      <c r="AD140" s="1"/>
      <c r="AE140" s="1"/>
      <c r="AF140" s="1"/>
      <c r="AG140" s="1"/>
      <c r="AH140" s="1"/>
      <c r="AI140" s="1"/>
      <c r="AJ140" s="1"/>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1"/>
      <c r="AK141" s="1"/>
      <c r="AL141" s="1"/>
      <c r="AM141" s="1"/>
      <c r="AN141" s="1"/>
    </row>
    <row r="142" spans="1:40" ht="15.75" customHeight="1">
      <c r="A142" s="1"/>
      <c r="B142" s="1"/>
      <c r="C142" s="1"/>
      <c r="D142" s="1"/>
      <c r="E142" s="1"/>
      <c r="F142" s="1"/>
      <c r="G142" s="1"/>
      <c r="H142" s="1"/>
      <c r="I142" s="1"/>
      <c r="J142" s="1"/>
      <c r="K142" s="1"/>
      <c r="L142" s="1"/>
      <c r="M142" s="1"/>
      <c r="N142" s="2"/>
      <c r="O142" s="2"/>
      <c r="P142" s="2"/>
      <c r="Q142" s="2"/>
      <c r="R142" s="2"/>
      <c r="S142" s="2"/>
      <c r="T142" s="1"/>
      <c r="U142" s="1"/>
      <c r="V142" s="1"/>
      <c r="W142" s="1"/>
      <c r="X142" s="1"/>
      <c r="Y142" s="1"/>
      <c r="Z142" s="1"/>
      <c r="AA142" s="1"/>
      <c r="AB142" s="1"/>
      <c r="AC142" s="1"/>
      <c r="AD142" s="1"/>
      <c r="AE142" s="1"/>
      <c r="AF142" s="1"/>
      <c r="AG142" s="1"/>
      <c r="AH142" s="1"/>
      <c r="AI142" s="1"/>
      <c r="AJ142" s="1"/>
      <c r="AK142" s="1"/>
      <c r="AL142" s="1"/>
      <c r="AM142" s="1"/>
      <c r="AN142" s="1"/>
    </row>
    <row r="143" spans="1:40" ht="15.75" customHeight="1">
      <c r="A143" s="1"/>
      <c r="B143" s="1"/>
      <c r="C143" s="1"/>
      <c r="D143" s="1"/>
      <c r="E143" s="1"/>
      <c r="F143" s="1"/>
      <c r="G143" s="1"/>
      <c r="H143" s="1"/>
      <c r="I143" s="1"/>
      <c r="J143" s="1"/>
      <c r="K143" s="1"/>
      <c r="L143" s="1"/>
      <c r="M143" s="1"/>
      <c r="N143" s="2"/>
      <c r="O143" s="2"/>
      <c r="P143" s="2"/>
      <c r="Q143" s="2"/>
      <c r="R143" s="2"/>
      <c r="S143" s="2"/>
      <c r="T143" s="1"/>
      <c r="U143" s="1"/>
      <c r="V143" s="1"/>
      <c r="W143" s="1"/>
      <c r="X143" s="1"/>
      <c r="Y143" s="1"/>
      <c r="Z143" s="1"/>
      <c r="AA143" s="1"/>
      <c r="AB143" s="1"/>
      <c r="AC143" s="1"/>
      <c r="AD143" s="1"/>
      <c r="AE143" s="1"/>
      <c r="AF143" s="1"/>
      <c r="AG143" s="1"/>
      <c r="AH143" s="1"/>
      <c r="AI143" s="1"/>
      <c r="AJ143" s="1"/>
      <c r="AK143" s="1"/>
      <c r="AL143" s="1"/>
      <c r="AM143" s="1"/>
      <c r="AN143" s="1"/>
    </row>
    <row r="144" spans="1:40" ht="15.75" customHeight="1">
      <c r="A144" s="1"/>
      <c r="B144" s="1"/>
      <c r="C144" s="1"/>
      <c r="D144" s="1"/>
      <c r="E144" s="1"/>
      <c r="F144" s="1"/>
      <c r="G144" s="1"/>
      <c r="H144" s="1"/>
      <c r="I144" s="1"/>
      <c r="J144" s="1"/>
      <c r="K144" s="1"/>
      <c r="L144" s="1"/>
      <c r="M144" s="1"/>
      <c r="N144" s="2"/>
      <c r="O144" s="2"/>
      <c r="P144" s="2"/>
      <c r="Q144" s="2"/>
      <c r="R144" s="2"/>
      <c r="S144" s="2"/>
      <c r="T144" s="1"/>
      <c r="U144" s="1"/>
      <c r="V144" s="1"/>
      <c r="W144" s="1"/>
      <c r="X144" s="1"/>
      <c r="Y144" s="1"/>
      <c r="Z144" s="1"/>
      <c r="AA144" s="1"/>
      <c r="AB144" s="1"/>
      <c r="AC144" s="1"/>
      <c r="AD144" s="1"/>
      <c r="AE144" s="1"/>
      <c r="AF144" s="1"/>
      <c r="AG144" s="1"/>
      <c r="AH144" s="1"/>
      <c r="AI144" s="1"/>
      <c r="AJ144" s="1"/>
      <c r="AK144" s="1"/>
      <c r="AL144" s="1"/>
      <c r="AM144" s="1"/>
      <c r="AN144" s="1"/>
    </row>
    <row r="145" spans="1:40" ht="15.75" customHeight="1">
      <c r="A145" s="1"/>
      <c r="B145" s="1"/>
      <c r="C145" s="1"/>
      <c r="D145" s="1"/>
      <c r="E145" s="1"/>
      <c r="F145" s="1"/>
      <c r="G145" s="1"/>
      <c r="H145" s="1"/>
      <c r="I145" s="1"/>
      <c r="J145" s="1"/>
      <c r="K145" s="1"/>
      <c r="L145" s="1"/>
      <c r="M145" s="1"/>
      <c r="N145" s="2"/>
      <c r="O145" s="2"/>
      <c r="P145" s="2"/>
      <c r="Q145" s="2"/>
      <c r="R145" s="2"/>
      <c r="S145" s="2"/>
      <c r="T145" s="1"/>
      <c r="U145" s="1"/>
      <c r="V145" s="1"/>
      <c r="W145" s="1"/>
      <c r="X145" s="1"/>
      <c r="Y145" s="1"/>
      <c r="Z145" s="1"/>
      <c r="AA145" s="1"/>
      <c r="AB145" s="1"/>
      <c r="AC145" s="1"/>
      <c r="AD145" s="1"/>
      <c r="AE145" s="1"/>
      <c r="AF145" s="1"/>
      <c r="AG145" s="1"/>
      <c r="AH145" s="1"/>
      <c r="AI145" s="1"/>
      <c r="AJ145" s="1"/>
      <c r="AK145" s="1"/>
      <c r="AL145" s="1"/>
      <c r="AM145" s="1"/>
      <c r="AN145" s="1"/>
    </row>
    <row r="146" spans="1:40" ht="15.75" customHeight="1">
      <c r="A146" s="1"/>
      <c r="B146" s="1"/>
      <c r="C146" s="1"/>
      <c r="D146" s="1"/>
      <c r="E146" s="1"/>
      <c r="F146" s="1"/>
      <c r="G146" s="1"/>
      <c r="H146" s="1"/>
      <c r="I146" s="1"/>
      <c r="J146" s="1"/>
      <c r="K146" s="1"/>
      <c r="L146" s="1"/>
      <c r="M146" s="1"/>
      <c r="N146" s="2"/>
      <c r="O146" s="2"/>
      <c r="P146" s="2"/>
      <c r="Q146" s="2"/>
      <c r="R146" s="2"/>
      <c r="S146" s="2"/>
      <c r="T146" s="1"/>
      <c r="U146" s="1"/>
      <c r="V146" s="1"/>
      <c r="W146" s="1"/>
      <c r="X146" s="1"/>
      <c r="Y146" s="1"/>
      <c r="Z146" s="1"/>
      <c r="AA146" s="1"/>
      <c r="AB146" s="1"/>
      <c r="AC146" s="1"/>
      <c r="AD146" s="1"/>
      <c r="AE146" s="1"/>
      <c r="AF146" s="1"/>
      <c r="AG146" s="1"/>
      <c r="AH146" s="1"/>
      <c r="AI146" s="1"/>
      <c r="AJ146" s="1"/>
      <c r="AK146" s="1"/>
      <c r="AL146" s="1"/>
      <c r="AM146" s="1"/>
      <c r="AN146" s="1"/>
    </row>
    <row r="147" spans="1:40" ht="15.75" customHeight="1">
      <c r="A147" s="1"/>
      <c r="B147" s="1"/>
      <c r="C147" s="1"/>
      <c r="D147" s="1"/>
      <c r="E147" s="1"/>
      <c r="F147" s="1"/>
      <c r="G147" s="1"/>
      <c r="H147" s="1"/>
      <c r="I147" s="1"/>
      <c r="J147" s="1"/>
      <c r="K147" s="1"/>
      <c r="L147" s="1"/>
      <c r="M147" s="1"/>
      <c r="N147" s="2"/>
      <c r="O147" s="2"/>
      <c r="P147" s="2"/>
      <c r="Q147" s="2"/>
      <c r="R147" s="2"/>
      <c r="S147" s="2"/>
      <c r="T147" s="1"/>
      <c r="U147" s="1"/>
      <c r="V147" s="1"/>
      <c r="W147" s="1"/>
      <c r="X147" s="1"/>
      <c r="Y147" s="1"/>
      <c r="Z147" s="1"/>
      <c r="AA147" s="1"/>
      <c r="AB147" s="1"/>
      <c r="AC147" s="1"/>
      <c r="AD147" s="1"/>
      <c r="AE147" s="1"/>
      <c r="AF147" s="1"/>
      <c r="AG147" s="1"/>
      <c r="AH147" s="1"/>
      <c r="AI147" s="1"/>
      <c r="AJ147" s="1"/>
      <c r="AK147" s="1"/>
      <c r="AL147" s="1"/>
      <c r="AM147" s="1"/>
      <c r="AN147" s="1"/>
    </row>
    <row r="148" spans="1:40" ht="15.75" customHeight="1">
      <c r="A148" s="1"/>
      <c r="B148" s="1"/>
      <c r="C148" s="1"/>
      <c r="D148" s="1"/>
      <c r="E148" s="1"/>
      <c r="F148" s="1"/>
      <c r="G148" s="1"/>
      <c r="H148" s="1"/>
      <c r="I148" s="1"/>
      <c r="J148" s="1"/>
      <c r="K148" s="1"/>
      <c r="L148" s="1"/>
      <c r="M148" s="1"/>
      <c r="N148" s="2"/>
      <c r="O148" s="2"/>
      <c r="P148" s="2"/>
      <c r="Q148" s="2"/>
      <c r="R148" s="2"/>
      <c r="S148" s="2"/>
      <c r="T148" s="1"/>
      <c r="U148" s="1"/>
      <c r="V148" s="1"/>
      <c r="W148" s="1"/>
      <c r="X148" s="1"/>
      <c r="Y148" s="1"/>
      <c r="Z148" s="1"/>
      <c r="AA148" s="1"/>
      <c r="AB148" s="1"/>
      <c r="AC148" s="1"/>
      <c r="AD148" s="1"/>
      <c r="AE148" s="1"/>
      <c r="AF148" s="1"/>
      <c r="AG148" s="1"/>
      <c r="AH148" s="1"/>
      <c r="AI148" s="1"/>
      <c r="AJ148" s="1"/>
      <c r="AK148" s="1"/>
      <c r="AL148" s="1"/>
      <c r="AM148" s="1"/>
      <c r="AN148" s="1"/>
    </row>
    <row r="149" spans="1:40" ht="15.75" customHeight="1">
      <c r="A149" s="1"/>
      <c r="B149" s="1"/>
      <c r="C149" s="1"/>
      <c r="D149" s="1"/>
      <c r="E149" s="1"/>
      <c r="F149" s="1"/>
      <c r="G149" s="1"/>
      <c r="H149" s="1"/>
      <c r="I149" s="1"/>
      <c r="J149" s="1"/>
      <c r="K149" s="1"/>
      <c r="L149" s="1"/>
      <c r="M149" s="1"/>
      <c r="N149" s="2"/>
      <c r="O149" s="2"/>
      <c r="P149" s="2"/>
      <c r="Q149" s="2"/>
      <c r="R149" s="2"/>
      <c r="S149" s="2"/>
      <c r="T149" s="1"/>
      <c r="U149" s="1"/>
      <c r="V149" s="1"/>
      <c r="W149" s="1"/>
      <c r="X149" s="1"/>
      <c r="Y149" s="1"/>
      <c r="Z149" s="1"/>
      <c r="AA149" s="1"/>
      <c r="AB149" s="1"/>
      <c r="AC149" s="1"/>
      <c r="AD149" s="1"/>
      <c r="AE149" s="1"/>
      <c r="AF149" s="1"/>
      <c r="AG149" s="1"/>
      <c r="AH149" s="1"/>
      <c r="AI149" s="1"/>
      <c r="AJ149" s="1"/>
      <c r="AK149" s="1"/>
      <c r="AL149" s="1"/>
      <c r="AM149" s="1"/>
      <c r="AN149" s="1"/>
    </row>
    <row r="150" spans="1:40" ht="15.75" customHeight="1">
      <c r="A150" s="1"/>
      <c r="B150" s="1"/>
      <c r="C150" s="1"/>
      <c r="D150" s="1"/>
      <c r="E150" s="1"/>
      <c r="F150" s="1"/>
      <c r="G150" s="1"/>
      <c r="H150" s="1"/>
      <c r="I150" s="1"/>
      <c r="J150" s="1"/>
      <c r="K150" s="1"/>
      <c r="L150" s="1"/>
      <c r="M150" s="1"/>
      <c r="N150" s="2"/>
      <c r="O150" s="2"/>
      <c r="P150" s="2"/>
      <c r="Q150" s="2"/>
      <c r="R150" s="2"/>
      <c r="S150" s="2"/>
      <c r="T150" s="1"/>
      <c r="U150" s="1"/>
      <c r="V150" s="1"/>
      <c r="W150" s="1"/>
      <c r="X150" s="1"/>
      <c r="Y150" s="1"/>
      <c r="Z150" s="1"/>
      <c r="AA150" s="1"/>
      <c r="AB150" s="1"/>
      <c r="AC150" s="1"/>
      <c r="AD150" s="1"/>
      <c r="AE150" s="1"/>
      <c r="AF150" s="1"/>
      <c r="AG150" s="1"/>
      <c r="AH150" s="1"/>
      <c r="AI150" s="1"/>
      <c r="AJ150" s="1"/>
      <c r="AK150" s="1"/>
      <c r="AL150" s="1"/>
      <c r="AM150" s="1"/>
      <c r="AN150" s="1"/>
    </row>
    <row r="151" spans="1:40" ht="15.75" customHeight="1">
      <c r="A151" s="1"/>
      <c r="B151" s="1"/>
      <c r="C151" s="1"/>
      <c r="D151" s="1"/>
      <c r="E151" s="1"/>
      <c r="F151" s="1"/>
      <c r="G151" s="1"/>
      <c r="H151" s="1"/>
      <c r="I151" s="1"/>
      <c r="J151" s="1"/>
      <c r="K151" s="1"/>
      <c r="L151" s="1"/>
      <c r="M151" s="1"/>
      <c r="N151" s="2"/>
      <c r="O151" s="2"/>
      <c r="P151" s="2"/>
      <c r="Q151" s="2"/>
      <c r="R151" s="2"/>
      <c r="S151" s="2"/>
      <c r="T151" s="1"/>
      <c r="U151" s="1"/>
      <c r="V151" s="1"/>
      <c r="W151" s="1"/>
      <c r="X151" s="1"/>
      <c r="Y151" s="1"/>
      <c r="Z151" s="1"/>
      <c r="AA151" s="1"/>
      <c r="AB151" s="1"/>
      <c r="AC151" s="1"/>
      <c r="AD151" s="1"/>
      <c r="AE151" s="1"/>
      <c r="AF151" s="1"/>
      <c r="AG151" s="1"/>
      <c r="AH151" s="1"/>
      <c r="AI151" s="1"/>
      <c r="AJ151" s="1"/>
      <c r="AK151" s="1"/>
      <c r="AL151" s="1"/>
      <c r="AM151" s="1"/>
      <c r="AN151" s="1"/>
    </row>
    <row r="152" spans="1:40" ht="15.75" customHeight="1">
      <c r="A152" s="1"/>
      <c r="B152" s="1"/>
      <c r="C152" s="1"/>
      <c r="D152" s="1"/>
      <c r="E152" s="1"/>
      <c r="F152" s="1"/>
      <c r="G152" s="1"/>
      <c r="H152" s="1"/>
      <c r="I152" s="1"/>
      <c r="J152" s="1"/>
      <c r="K152" s="1"/>
      <c r="L152" s="1"/>
      <c r="M152" s="1"/>
      <c r="N152" s="2"/>
      <c r="O152" s="2"/>
      <c r="P152" s="2"/>
      <c r="Q152" s="2"/>
      <c r="R152" s="2"/>
      <c r="S152" s="2"/>
      <c r="T152" s="1"/>
      <c r="U152" s="1"/>
      <c r="V152" s="1"/>
      <c r="W152" s="1"/>
      <c r="X152" s="1"/>
      <c r="Y152" s="1"/>
      <c r="Z152" s="1"/>
      <c r="AA152" s="1"/>
      <c r="AB152" s="1"/>
      <c r="AC152" s="1"/>
      <c r="AD152" s="1"/>
      <c r="AE152" s="1"/>
      <c r="AF152" s="1"/>
      <c r="AG152" s="1"/>
      <c r="AH152" s="1"/>
      <c r="AI152" s="1"/>
      <c r="AJ152" s="1"/>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1"/>
      <c r="AK153" s="1"/>
      <c r="AL153" s="1"/>
      <c r="AM153" s="1"/>
      <c r="AN153" s="1"/>
    </row>
    <row r="154" spans="1:40" ht="15.75" customHeight="1">
      <c r="A154" s="1"/>
      <c r="B154" s="1"/>
      <c r="C154" s="1"/>
      <c r="D154" s="1"/>
      <c r="E154" s="1"/>
      <c r="F154" s="1"/>
      <c r="G154" s="1"/>
      <c r="H154" s="1"/>
      <c r="I154" s="1"/>
      <c r="J154" s="1"/>
      <c r="K154" s="1"/>
      <c r="L154" s="1"/>
      <c r="M154" s="1"/>
      <c r="N154" s="2"/>
      <c r="O154" s="2"/>
      <c r="P154" s="2"/>
      <c r="Q154" s="2"/>
      <c r="R154" s="2"/>
      <c r="S154" s="2"/>
      <c r="T154" s="1"/>
      <c r="U154" s="1"/>
      <c r="V154" s="1"/>
      <c r="W154" s="1"/>
      <c r="X154" s="1"/>
      <c r="Y154" s="1"/>
      <c r="Z154" s="1"/>
      <c r="AA154" s="1"/>
      <c r="AB154" s="1"/>
      <c r="AC154" s="1"/>
      <c r="AD154" s="1"/>
      <c r="AE154" s="1"/>
      <c r="AF154" s="1"/>
      <c r="AG154" s="1"/>
      <c r="AH154" s="1"/>
      <c r="AI154" s="1"/>
      <c r="AJ154" s="1"/>
      <c r="AK154" s="1"/>
      <c r="AL154" s="1"/>
      <c r="AM154" s="1"/>
      <c r="AN154" s="1"/>
    </row>
    <row r="155" spans="1:40" ht="15.75" customHeight="1">
      <c r="A155" s="1"/>
      <c r="B155" s="1"/>
      <c r="C155" s="1"/>
      <c r="D155" s="1"/>
      <c r="E155" s="1"/>
      <c r="F155" s="1"/>
      <c r="G155" s="1"/>
      <c r="H155" s="1"/>
      <c r="I155" s="1"/>
      <c r="J155" s="1"/>
      <c r="K155" s="1"/>
      <c r="L155" s="1"/>
      <c r="M155" s="1"/>
      <c r="N155" s="2"/>
      <c r="O155" s="2"/>
      <c r="P155" s="2"/>
      <c r="Q155" s="2"/>
      <c r="R155" s="2"/>
      <c r="S155" s="2"/>
      <c r="T155" s="1"/>
      <c r="U155" s="1"/>
      <c r="V155" s="1"/>
      <c r="W155" s="1"/>
      <c r="X155" s="1"/>
      <c r="Y155" s="1"/>
      <c r="Z155" s="1"/>
      <c r="AA155" s="1"/>
      <c r="AB155" s="1"/>
      <c r="AC155" s="1"/>
      <c r="AD155" s="1"/>
      <c r="AE155" s="1"/>
      <c r="AF155" s="1"/>
      <c r="AG155" s="1"/>
      <c r="AH155" s="1"/>
      <c r="AI155" s="1"/>
      <c r="AJ155" s="1"/>
      <c r="AK155" s="1"/>
      <c r="AL155" s="1"/>
      <c r="AM155" s="1"/>
      <c r="AN155" s="1"/>
    </row>
    <row r="156" spans="1:40" ht="15.75" customHeight="1">
      <c r="A156" s="1"/>
      <c r="B156" s="1"/>
      <c r="C156" s="1"/>
      <c r="D156" s="1"/>
      <c r="E156" s="1"/>
      <c r="F156" s="1"/>
      <c r="G156" s="1"/>
      <c r="H156" s="1"/>
      <c r="I156" s="1"/>
      <c r="J156" s="1"/>
      <c r="K156" s="1"/>
      <c r="L156" s="1"/>
      <c r="M156" s="1"/>
      <c r="N156" s="2"/>
      <c r="O156" s="2"/>
      <c r="P156" s="2"/>
      <c r="Q156" s="2"/>
      <c r="R156" s="2"/>
      <c r="S156" s="2"/>
      <c r="T156" s="1"/>
      <c r="U156" s="1"/>
      <c r="V156" s="1"/>
      <c r="W156" s="1"/>
      <c r="X156" s="1"/>
      <c r="Y156" s="1"/>
      <c r="Z156" s="1"/>
      <c r="AA156" s="1"/>
      <c r="AB156" s="1"/>
      <c r="AC156" s="1"/>
      <c r="AD156" s="1"/>
      <c r="AE156" s="1"/>
      <c r="AF156" s="1"/>
      <c r="AG156" s="1"/>
      <c r="AH156" s="1"/>
      <c r="AI156" s="1"/>
      <c r="AJ156" s="1"/>
      <c r="AK156" s="1"/>
      <c r="AL156" s="1"/>
      <c r="AM156" s="1"/>
      <c r="AN156" s="1"/>
    </row>
    <row r="157" spans="1:40" ht="15.75" customHeight="1">
      <c r="A157" s="1"/>
      <c r="B157" s="1"/>
      <c r="C157" s="1"/>
      <c r="D157" s="1"/>
      <c r="E157" s="1"/>
      <c r="F157" s="1"/>
      <c r="G157" s="1"/>
      <c r="H157" s="1"/>
      <c r="I157" s="1"/>
      <c r="J157" s="1"/>
      <c r="K157" s="1"/>
      <c r="L157" s="1"/>
      <c r="M157" s="1"/>
      <c r="N157" s="2"/>
      <c r="O157" s="2"/>
      <c r="P157" s="2"/>
      <c r="Q157" s="2"/>
      <c r="R157" s="2"/>
      <c r="S157" s="2"/>
      <c r="T157" s="1"/>
      <c r="U157" s="1"/>
      <c r="V157" s="1"/>
      <c r="W157" s="1"/>
      <c r="X157" s="1"/>
      <c r="Y157" s="1"/>
      <c r="Z157" s="1"/>
      <c r="AA157" s="1"/>
      <c r="AB157" s="1"/>
      <c r="AC157" s="1"/>
      <c r="AD157" s="1"/>
      <c r="AE157" s="1"/>
      <c r="AF157" s="1"/>
      <c r="AG157" s="1"/>
      <c r="AH157" s="1"/>
      <c r="AI157" s="1"/>
      <c r="AJ157" s="1"/>
      <c r="AK157" s="1"/>
      <c r="AL157" s="1"/>
      <c r="AM157" s="1"/>
      <c r="AN157" s="1"/>
    </row>
    <row r="158" spans="1:40" ht="15.75" customHeight="1">
      <c r="A158" s="1"/>
      <c r="B158" s="1"/>
      <c r="C158" s="1"/>
      <c r="D158" s="1"/>
      <c r="E158" s="1"/>
      <c r="F158" s="1"/>
      <c r="G158" s="1"/>
      <c r="H158" s="1"/>
      <c r="I158" s="1"/>
      <c r="J158" s="1"/>
      <c r="K158" s="1"/>
      <c r="L158" s="1"/>
      <c r="M158" s="1"/>
      <c r="N158" s="2"/>
      <c r="O158" s="2"/>
      <c r="P158" s="2"/>
      <c r="Q158" s="2"/>
      <c r="R158" s="2"/>
      <c r="S158" s="2"/>
      <c r="T158" s="1"/>
      <c r="U158" s="1"/>
      <c r="V158" s="1"/>
      <c r="W158" s="1"/>
      <c r="X158" s="1"/>
      <c r="Y158" s="1"/>
      <c r="Z158" s="1"/>
      <c r="AA158" s="1"/>
      <c r="AB158" s="1"/>
      <c r="AC158" s="1"/>
      <c r="AD158" s="1"/>
      <c r="AE158" s="1"/>
      <c r="AF158" s="1"/>
      <c r="AG158" s="1"/>
      <c r="AH158" s="1"/>
      <c r="AI158" s="1"/>
      <c r="AJ158" s="1"/>
      <c r="AK158" s="1"/>
      <c r="AL158" s="1"/>
      <c r="AM158" s="1"/>
      <c r="AN158" s="1"/>
    </row>
    <row r="159" spans="1:40" ht="15.75" customHeight="1">
      <c r="A159" s="1"/>
      <c r="B159" s="1"/>
      <c r="C159" s="1"/>
      <c r="D159" s="1"/>
      <c r="E159" s="1"/>
      <c r="F159" s="1"/>
      <c r="G159" s="1"/>
      <c r="H159" s="1"/>
      <c r="I159" s="1"/>
      <c r="J159" s="1"/>
      <c r="K159" s="1"/>
      <c r="L159" s="1"/>
      <c r="M159" s="1"/>
      <c r="N159" s="2"/>
      <c r="O159" s="2"/>
      <c r="P159" s="2"/>
      <c r="Q159" s="2"/>
      <c r="R159" s="2"/>
      <c r="S159" s="2"/>
      <c r="T159" s="1"/>
      <c r="U159" s="1"/>
      <c r="V159" s="1"/>
      <c r="W159" s="1"/>
      <c r="X159" s="1"/>
      <c r="Y159" s="1"/>
      <c r="Z159" s="1"/>
      <c r="AA159" s="1"/>
      <c r="AB159" s="1"/>
      <c r="AC159" s="1"/>
      <c r="AD159" s="1"/>
      <c r="AE159" s="1"/>
      <c r="AF159" s="1"/>
      <c r="AG159" s="1"/>
      <c r="AH159" s="1"/>
      <c r="AI159" s="1"/>
      <c r="AJ159" s="1"/>
      <c r="AK159" s="1"/>
      <c r="AL159" s="1"/>
      <c r="AM159" s="1"/>
      <c r="AN159" s="1"/>
    </row>
    <row r="160" spans="1:40" ht="15.75" customHeight="1">
      <c r="A160" s="1"/>
      <c r="B160" s="1"/>
      <c r="C160" s="1"/>
      <c r="D160" s="1"/>
      <c r="E160" s="1"/>
      <c r="F160" s="1"/>
      <c r="G160" s="1"/>
      <c r="H160" s="1"/>
      <c r="I160" s="1"/>
      <c r="J160" s="1"/>
      <c r="K160" s="1"/>
      <c r="L160" s="1"/>
      <c r="M160" s="1"/>
      <c r="N160" s="2"/>
      <c r="O160" s="2"/>
      <c r="P160" s="2"/>
      <c r="Q160" s="2"/>
      <c r="R160" s="2"/>
      <c r="S160" s="2"/>
      <c r="T160" s="1"/>
      <c r="U160" s="1"/>
      <c r="V160" s="1"/>
      <c r="W160" s="1"/>
      <c r="X160" s="1"/>
      <c r="Y160" s="1"/>
      <c r="Z160" s="1"/>
      <c r="AA160" s="1"/>
      <c r="AB160" s="1"/>
      <c r="AC160" s="1"/>
      <c r="AD160" s="1"/>
      <c r="AE160" s="1"/>
      <c r="AF160" s="1"/>
      <c r="AG160" s="1"/>
      <c r="AH160" s="1"/>
      <c r="AI160" s="1"/>
      <c r="AJ160" s="1"/>
      <c r="AK160" s="1"/>
      <c r="AL160" s="1"/>
      <c r="AM160" s="1"/>
      <c r="AN160" s="1"/>
    </row>
    <row r="161" spans="1:40" ht="15.75" customHeight="1">
      <c r="A161" s="1"/>
      <c r="B161" s="1"/>
      <c r="C161" s="1"/>
      <c r="D161" s="1"/>
      <c r="E161" s="1"/>
      <c r="F161" s="1"/>
      <c r="G161" s="1"/>
      <c r="H161" s="1"/>
      <c r="I161" s="1"/>
      <c r="J161" s="1"/>
      <c r="K161" s="1"/>
      <c r="L161" s="1"/>
      <c r="M161" s="1"/>
      <c r="N161" s="2"/>
      <c r="O161" s="2"/>
      <c r="P161" s="2"/>
      <c r="Q161" s="2"/>
      <c r="R161" s="2"/>
      <c r="S161" s="2"/>
      <c r="T161" s="1"/>
      <c r="U161" s="1"/>
      <c r="V161" s="1"/>
      <c r="W161" s="1"/>
      <c r="X161" s="1"/>
      <c r="Y161" s="1"/>
      <c r="Z161" s="1"/>
      <c r="AA161" s="1"/>
      <c r="AB161" s="1"/>
      <c r="AC161" s="1"/>
      <c r="AD161" s="1"/>
      <c r="AE161" s="1"/>
      <c r="AF161" s="1"/>
      <c r="AG161" s="1"/>
      <c r="AH161" s="1"/>
      <c r="AI161" s="1"/>
      <c r="AJ161" s="1"/>
      <c r="AK161" s="1"/>
      <c r="AL161" s="1"/>
      <c r="AM161" s="1"/>
      <c r="AN161" s="1"/>
    </row>
    <row r="162" spans="1:40" ht="15.75" customHeight="1">
      <c r="A162" s="1"/>
      <c r="B162" s="1"/>
      <c r="C162" s="1"/>
      <c r="D162" s="1"/>
      <c r="E162" s="1"/>
      <c r="F162" s="1"/>
      <c r="G162" s="1"/>
      <c r="H162" s="1"/>
      <c r="I162" s="1"/>
      <c r="J162" s="1"/>
      <c r="K162" s="1"/>
      <c r="L162" s="1"/>
      <c r="M162" s="1"/>
      <c r="N162" s="2"/>
      <c r="O162" s="2"/>
      <c r="P162" s="2"/>
      <c r="Q162" s="2"/>
      <c r="R162" s="2"/>
      <c r="S162" s="2"/>
      <c r="T162" s="1"/>
      <c r="U162" s="1"/>
      <c r="V162" s="1"/>
      <c r="W162" s="1"/>
      <c r="X162" s="1"/>
      <c r="Y162" s="1"/>
      <c r="Z162" s="1"/>
      <c r="AA162" s="1"/>
      <c r="AB162" s="1"/>
      <c r="AC162" s="1"/>
      <c r="AD162" s="1"/>
      <c r="AE162" s="1"/>
      <c r="AF162" s="1"/>
      <c r="AG162" s="1"/>
      <c r="AH162" s="1"/>
      <c r="AI162" s="1"/>
      <c r="AJ162" s="1"/>
      <c r="AK162" s="1"/>
      <c r="AL162" s="1"/>
      <c r="AM162" s="1"/>
      <c r="AN162" s="1"/>
    </row>
    <row r="163" spans="1:40" ht="15.75" customHeight="1">
      <c r="A163" s="1"/>
      <c r="B163" s="1"/>
      <c r="C163" s="1"/>
      <c r="D163" s="1"/>
      <c r="E163" s="1"/>
      <c r="F163" s="1"/>
      <c r="G163" s="1"/>
      <c r="H163" s="1"/>
      <c r="I163" s="1"/>
      <c r="J163" s="1"/>
      <c r="K163" s="1"/>
      <c r="L163" s="1"/>
      <c r="M163" s="1"/>
      <c r="N163" s="2"/>
      <c r="O163" s="2"/>
      <c r="P163" s="2"/>
      <c r="Q163" s="2"/>
      <c r="R163" s="2"/>
      <c r="S163" s="2"/>
      <c r="T163" s="1"/>
      <c r="U163" s="1"/>
      <c r="V163" s="1"/>
      <c r="W163" s="1"/>
      <c r="X163" s="1"/>
      <c r="Y163" s="1"/>
      <c r="Z163" s="1"/>
      <c r="AA163" s="1"/>
      <c r="AB163" s="1"/>
      <c r="AC163" s="1"/>
      <c r="AD163" s="1"/>
      <c r="AE163" s="1"/>
      <c r="AF163" s="1"/>
      <c r="AG163" s="1"/>
      <c r="AH163" s="1"/>
      <c r="AI163" s="1"/>
      <c r="AJ163" s="1"/>
      <c r="AK163" s="1"/>
      <c r="AL163" s="1"/>
      <c r="AM163" s="1"/>
      <c r="AN163" s="1"/>
    </row>
    <row r="164" spans="1:40" ht="15.75" customHeight="1">
      <c r="A164" s="1"/>
      <c r="B164" s="1"/>
      <c r="C164" s="1"/>
      <c r="D164" s="1"/>
      <c r="E164" s="1"/>
      <c r="F164" s="1"/>
      <c r="G164" s="1"/>
      <c r="H164" s="1"/>
      <c r="I164" s="1"/>
      <c r="J164" s="1"/>
      <c r="K164" s="1"/>
      <c r="L164" s="1"/>
      <c r="M164" s="1"/>
      <c r="N164" s="2"/>
      <c r="O164" s="2"/>
      <c r="P164" s="2"/>
      <c r="Q164" s="2"/>
      <c r="R164" s="2"/>
      <c r="S164" s="2"/>
      <c r="T164" s="1"/>
      <c r="U164" s="1"/>
      <c r="V164" s="1"/>
      <c r="W164" s="1"/>
      <c r="X164" s="1"/>
      <c r="Y164" s="1"/>
      <c r="Z164" s="1"/>
      <c r="AA164" s="1"/>
      <c r="AB164" s="1"/>
      <c r="AC164" s="1"/>
      <c r="AD164" s="1"/>
      <c r="AE164" s="1"/>
      <c r="AF164" s="1"/>
      <c r="AG164" s="1"/>
      <c r="AH164" s="1"/>
      <c r="AI164" s="1"/>
      <c r="AJ164" s="1"/>
      <c r="AK164" s="1"/>
      <c r="AL164" s="1"/>
      <c r="AM164" s="1"/>
      <c r="AN164" s="1"/>
    </row>
    <row r="165" spans="1:40" ht="15.75" customHeight="1">
      <c r="A165" s="1"/>
      <c r="B165" s="1"/>
      <c r="C165" s="1"/>
      <c r="D165" s="1"/>
      <c r="E165" s="1"/>
      <c r="F165" s="1"/>
      <c r="G165" s="1"/>
      <c r="H165" s="1"/>
      <c r="I165" s="1"/>
      <c r="J165" s="1"/>
      <c r="K165" s="1"/>
      <c r="L165" s="1"/>
      <c r="M165" s="1"/>
      <c r="N165" s="2"/>
      <c r="O165" s="2"/>
      <c r="P165" s="2"/>
      <c r="Q165" s="2"/>
      <c r="R165" s="2"/>
      <c r="S165" s="2"/>
      <c r="T165" s="1"/>
      <c r="U165" s="1"/>
      <c r="V165" s="1"/>
      <c r="W165" s="1"/>
      <c r="X165" s="1"/>
      <c r="Y165" s="1"/>
      <c r="Z165" s="1"/>
      <c r="AA165" s="1"/>
      <c r="AB165" s="1"/>
      <c r="AC165" s="1"/>
      <c r="AD165" s="1"/>
      <c r="AE165" s="1"/>
      <c r="AF165" s="1"/>
      <c r="AG165" s="1"/>
      <c r="AH165" s="1"/>
      <c r="AI165" s="1"/>
      <c r="AJ165" s="1"/>
      <c r="AK165" s="1"/>
      <c r="AL165" s="1"/>
      <c r="AM165" s="1"/>
      <c r="AN165" s="1"/>
    </row>
    <row r="166" spans="1:40" ht="15.75" customHeight="1">
      <c r="A166" s="1"/>
      <c r="B166" s="1"/>
      <c r="C166" s="1"/>
      <c r="D166" s="1"/>
      <c r="E166" s="1"/>
      <c r="F166" s="1"/>
      <c r="G166" s="1"/>
      <c r="H166" s="1"/>
      <c r="I166" s="1"/>
      <c r="J166" s="1"/>
      <c r="K166" s="1"/>
      <c r="L166" s="1"/>
      <c r="M166" s="1"/>
      <c r="N166" s="2"/>
      <c r="O166" s="2"/>
      <c r="P166" s="2"/>
      <c r="Q166" s="2"/>
      <c r="R166" s="2"/>
      <c r="S166" s="2"/>
      <c r="T166" s="1"/>
      <c r="U166" s="1"/>
      <c r="V166" s="1"/>
      <c r="W166" s="1"/>
      <c r="X166" s="1"/>
      <c r="Y166" s="1"/>
      <c r="Z166" s="1"/>
      <c r="AA166" s="1"/>
      <c r="AB166" s="1"/>
      <c r="AC166" s="1"/>
      <c r="AD166" s="1"/>
      <c r="AE166" s="1"/>
      <c r="AF166" s="1"/>
      <c r="AG166" s="1"/>
      <c r="AH166" s="1"/>
      <c r="AI166" s="1"/>
      <c r="AJ166" s="1"/>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sheetData>
  <mergeCells count="89">
    <mergeCell ref="K58:L58"/>
    <mergeCell ref="M58:M59"/>
    <mergeCell ref="A58:A59"/>
    <mergeCell ref="B58:B59"/>
    <mergeCell ref="C58:C59"/>
    <mergeCell ref="D58:D59"/>
    <mergeCell ref="E58:E59"/>
    <mergeCell ref="F58:G58"/>
    <mergeCell ref="H58:H59"/>
    <mergeCell ref="I58:I59"/>
    <mergeCell ref="J58:J59"/>
    <mergeCell ref="I70:I71"/>
    <mergeCell ref="J70:J71"/>
    <mergeCell ref="K70:L70"/>
    <mergeCell ref="M70:M71"/>
    <mergeCell ref="A70:A71"/>
    <mergeCell ref="B70:B71"/>
    <mergeCell ref="C70:C71"/>
    <mergeCell ref="D70:D71"/>
    <mergeCell ref="E70:E71"/>
    <mergeCell ref="F70:G70"/>
    <mergeCell ref="H70:H71"/>
    <mergeCell ref="I82:I83"/>
    <mergeCell ref="J82:J83"/>
    <mergeCell ref="K82:L82"/>
    <mergeCell ref="M82:M83"/>
    <mergeCell ref="A82:A83"/>
    <mergeCell ref="B82:B83"/>
    <mergeCell ref="C82:C83"/>
    <mergeCell ref="D82:D83"/>
    <mergeCell ref="E82:E83"/>
    <mergeCell ref="F82:G82"/>
    <mergeCell ref="H82:H83"/>
    <mergeCell ref="I94:I95"/>
    <mergeCell ref="J94:J95"/>
    <mergeCell ref="K94:L94"/>
    <mergeCell ref="M94:M95"/>
    <mergeCell ref="A94:A95"/>
    <mergeCell ref="B94:B95"/>
    <mergeCell ref="C94:C95"/>
    <mergeCell ref="D94:D95"/>
    <mergeCell ref="E94:E95"/>
    <mergeCell ref="F94:G94"/>
    <mergeCell ref="H94:H95"/>
    <mergeCell ref="A1:AI1"/>
    <mergeCell ref="A2:AI2"/>
    <mergeCell ref="A8:M8"/>
    <mergeCell ref="N8:X8"/>
    <mergeCell ref="Y8:AI8"/>
    <mergeCell ref="B6:C6"/>
    <mergeCell ref="I9:I10"/>
    <mergeCell ref="J9:J10"/>
    <mergeCell ref="K9:L9"/>
    <mergeCell ref="M9:M10"/>
    <mergeCell ref="N9:N10"/>
    <mergeCell ref="O9:O10"/>
    <mergeCell ref="P9:P10"/>
    <mergeCell ref="Q9:Q10"/>
    <mergeCell ref="R9:R10"/>
    <mergeCell ref="S9:S10"/>
    <mergeCell ref="T9:T10"/>
    <mergeCell ref="U9:U10"/>
    <mergeCell ref="V9:V10"/>
    <mergeCell ref="W9:W10"/>
    <mergeCell ref="AE9:AE10"/>
    <mergeCell ref="AF9:AF10"/>
    <mergeCell ref="AG9:AG10"/>
    <mergeCell ref="AH9:AH10"/>
    <mergeCell ref="AI9:AI10"/>
    <mergeCell ref="X9:X10"/>
    <mergeCell ref="Y9:Y10"/>
    <mergeCell ref="Z9:Z10"/>
    <mergeCell ref="AA9:AA10"/>
    <mergeCell ref="AB9:AB10"/>
    <mergeCell ref="AC9:AC10"/>
    <mergeCell ref="AD9:AD10"/>
    <mergeCell ref="H9:H10"/>
    <mergeCell ref="A11:A25"/>
    <mergeCell ref="A26:A33"/>
    <mergeCell ref="A34:A36"/>
    <mergeCell ref="A9:A10"/>
    <mergeCell ref="B9:B10"/>
    <mergeCell ref="C9:C10"/>
    <mergeCell ref="D9:D10"/>
    <mergeCell ref="E9:E10"/>
    <mergeCell ref="A37:A41"/>
    <mergeCell ref="A42:A48"/>
    <mergeCell ref="A49:A50"/>
    <mergeCell ref="F9:G9"/>
  </mergeCells>
  <conditionalFormatting sqref="N11:N50">
    <cfRule type="cellIs" dxfId="11" priority="1" stopIfTrue="1" operator="equal">
      <formula>"x"</formula>
    </cfRule>
  </conditionalFormatting>
  <conditionalFormatting sqref="O11:O50">
    <cfRule type="cellIs" dxfId="10" priority="2" operator="equal">
      <formula>"x"</formula>
    </cfRule>
  </conditionalFormatting>
  <conditionalFormatting sqref="P11:P50">
    <cfRule type="cellIs" dxfId="9" priority="3" operator="equal">
      <formula>"x"</formula>
    </cfRule>
  </conditionalFormatting>
  <conditionalFormatting sqref="Q11:Q50">
    <cfRule type="cellIs" dxfId="8" priority="4" stopIfTrue="1" operator="equal">
      <formula>"x"</formula>
    </cfRule>
  </conditionalFormatting>
  <conditionalFormatting sqref="R11:R50">
    <cfRule type="cellIs" dxfId="7" priority="5" operator="equal">
      <formula>"x"</formula>
    </cfRule>
  </conditionalFormatting>
  <conditionalFormatting sqref="S11:S50">
    <cfRule type="cellIs" dxfId="6" priority="7" stopIfTrue="1" operator="equal">
      <formula>$AN$7</formula>
    </cfRule>
    <cfRule type="cellIs" dxfId="5" priority="8" stopIfTrue="1" operator="equal">
      <formula>$AN$6</formula>
    </cfRule>
  </conditionalFormatting>
  <conditionalFormatting sqref="AN6:AN7">
    <cfRule type="cellIs" dxfId="4" priority="9" stopIfTrue="1" operator="equal">
      <formula>$AN$6</formula>
    </cfRule>
  </conditionalFormatting>
  <dataValidations count="1">
    <dataValidation type="list" allowBlank="1" showErrorMessage="1" sqref="S11:S50" xr:uid="{00000000-0002-0000-0600-000000000000}">
      <formula1>$AN$6:$AN$7</formula1>
    </dataValidation>
  </dataValidations>
  <hyperlinks>
    <hyperlink ref="U33" r:id="rId1" xr:uid="{062D1C78-A13B-4578-8A71-8090BF844BF5}"/>
    <hyperlink ref="U34" r:id="rId2" xr:uid="{9E0A1ABF-0E60-47D3-A4BA-3B3219ECD1BC}"/>
  </hyperlinks>
  <pageMargins left="0.511811024" right="0.511811024" top="0.78740157499999996" bottom="0.78740157499999996" header="0" footer="0"/>
  <pageSetup orientation="portrait"/>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996"/>
  <sheetViews>
    <sheetView showGridLines="0" topLeftCell="A11" zoomScale="70" zoomScaleNormal="70" workbookViewId="0">
      <selection activeCell="R43" sqref="R43"/>
    </sheetView>
  </sheetViews>
  <sheetFormatPr defaultColWidth="12.59765625" defaultRowHeight="15" customHeight="1"/>
  <cols>
    <col min="1" max="1" width="2.5" customWidth="1"/>
    <col min="2" max="2" width="3.3984375" customWidth="1"/>
    <col min="3" max="3" width="46.3984375" customWidth="1"/>
    <col min="4" max="4" width="10.5" customWidth="1"/>
    <col min="5" max="5" width="6.5" customWidth="1"/>
    <col min="6" max="6" width="7.5" customWidth="1"/>
    <col min="7" max="7" width="7.09765625" customWidth="1"/>
    <col min="8" max="8" width="8" customWidth="1"/>
    <col min="9" max="23" width="7.59765625" customWidth="1"/>
    <col min="24" max="24" width="2.5" customWidth="1"/>
    <col min="25" max="25" width="7.59765625" customWidth="1"/>
    <col min="26" max="26" width="7.59765625" hidden="1" customWidth="1"/>
    <col min="27" max="28" width="3.59765625" hidden="1" customWidth="1"/>
  </cols>
  <sheetData>
    <row r="1" spans="1:28" ht="14.4">
      <c r="A1" s="115"/>
      <c r="B1" s="240" t="s">
        <v>71</v>
      </c>
      <c r="C1" s="241"/>
      <c r="D1" s="241"/>
      <c r="E1" s="241"/>
      <c r="F1" s="241"/>
      <c r="G1" s="241"/>
      <c r="H1" s="241"/>
      <c r="I1" s="241"/>
      <c r="J1" s="241"/>
      <c r="K1" s="241"/>
      <c r="L1" s="241"/>
      <c r="M1" s="241"/>
      <c r="N1" s="241"/>
      <c r="O1" s="241"/>
      <c r="P1" s="241"/>
      <c r="Q1" s="241"/>
      <c r="R1" s="241"/>
      <c r="S1" s="241"/>
      <c r="T1" s="241"/>
      <c r="U1" s="241"/>
      <c r="V1" s="241"/>
      <c r="W1" s="241"/>
      <c r="X1" s="115"/>
    </row>
    <row r="2" spans="1:28" ht="21" customHeight="1">
      <c r="A2" s="116"/>
      <c r="B2" s="241"/>
      <c r="C2" s="241"/>
      <c r="D2" s="241"/>
      <c r="E2" s="241"/>
      <c r="F2" s="241"/>
      <c r="G2" s="241"/>
      <c r="H2" s="241"/>
      <c r="I2" s="241"/>
      <c r="J2" s="241"/>
      <c r="K2" s="241"/>
      <c r="L2" s="241"/>
      <c r="M2" s="241"/>
      <c r="N2" s="241"/>
      <c r="O2" s="241"/>
      <c r="P2" s="241"/>
      <c r="Q2" s="241"/>
      <c r="R2" s="241"/>
      <c r="S2" s="241"/>
      <c r="T2" s="241"/>
      <c r="U2" s="241"/>
      <c r="V2" s="241"/>
      <c r="W2" s="241"/>
      <c r="X2" s="116"/>
      <c r="Y2" s="42"/>
      <c r="Z2" s="42"/>
      <c r="AA2" s="42"/>
      <c r="AB2" s="42"/>
    </row>
    <row r="3" spans="1:28" ht="33.75" customHeight="1">
      <c r="A3" s="115"/>
      <c r="B3" s="242" t="str">
        <f>'Monitoria Anual - 4'!A2</f>
        <v>Nome do plano: PLANO DE PREVENÇÃO, ERRADICAÇÃO, CONTROLE E MONITORAMENTO DE ESPÉCIES EXÓTICAS INVASORAS NO MONUMENTO NATURAL DO ARQUIPÉLAGO DAS ILHAS DAS CAGARRAS</v>
      </c>
      <c r="C3" s="252"/>
      <c r="D3" s="252"/>
      <c r="E3" s="252"/>
      <c r="F3" s="252"/>
      <c r="G3" s="252"/>
      <c r="H3" s="252"/>
      <c r="I3" s="252"/>
      <c r="J3" s="252"/>
      <c r="K3" s="252"/>
      <c r="L3" s="252"/>
      <c r="M3" s="252"/>
      <c r="N3" s="252"/>
      <c r="O3" s="252"/>
      <c r="P3" s="252"/>
      <c r="Q3" s="252"/>
      <c r="R3" s="252"/>
      <c r="S3" s="252"/>
      <c r="T3" s="252"/>
      <c r="U3" s="252"/>
      <c r="V3" s="252"/>
      <c r="W3" s="252"/>
      <c r="X3" s="115"/>
      <c r="Y3" s="41"/>
      <c r="Z3" s="41"/>
      <c r="AA3" s="41"/>
      <c r="AB3" s="41"/>
    </row>
    <row r="4" spans="1:28" ht="14.4">
      <c r="A4" s="115"/>
      <c r="B4" s="41"/>
      <c r="C4" s="41"/>
      <c r="D4" s="41"/>
      <c r="E4" s="41"/>
      <c r="F4" s="41"/>
      <c r="G4" s="41"/>
      <c r="H4" s="41"/>
      <c r="I4" s="41"/>
      <c r="J4" s="43"/>
      <c r="K4" s="43"/>
      <c r="L4" s="43"/>
      <c r="M4" s="43"/>
      <c r="N4" s="43"/>
      <c r="O4" s="43"/>
      <c r="P4" s="41"/>
      <c r="Q4" s="41"/>
      <c r="R4" s="41"/>
      <c r="S4" s="41"/>
      <c r="T4" s="41"/>
      <c r="U4" s="41"/>
      <c r="V4" s="41"/>
      <c r="W4" s="41"/>
      <c r="X4" s="115"/>
      <c r="Y4" s="41"/>
      <c r="Z4" s="41"/>
      <c r="AA4" s="41"/>
      <c r="AB4" s="41"/>
    </row>
    <row r="5" spans="1:28" ht="45" customHeight="1">
      <c r="A5" s="97"/>
      <c r="B5" s="243" t="s">
        <v>126</v>
      </c>
      <c r="C5" s="241"/>
      <c r="D5" s="244" t="str">
        <f>'Monitoria Anual - 4'!B4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E5" s="245"/>
      <c r="F5" s="245"/>
      <c r="G5" s="245"/>
      <c r="H5" s="245"/>
      <c r="I5" s="245"/>
      <c r="J5" s="245"/>
      <c r="K5" s="245"/>
      <c r="L5" s="245"/>
      <c r="M5" s="246"/>
      <c r="N5" s="3"/>
      <c r="O5" s="3"/>
      <c r="P5" s="3"/>
      <c r="Q5" s="3"/>
      <c r="R5" s="3"/>
      <c r="S5" s="1"/>
      <c r="T5" s="1"/>
      <c r="U5" s="1"/>
      <c r="V5" s="1"/>
      <c r="W5" s="1"/>
      <c r="X5" s="97"/>
      <c r="Y5" s="1"/>
      <c r="Z5" s="1"/>
      <c r="AA5" s="1"/>
      <c r="AB5" s="1"/>
    </row>
    <row r="6" spans="1:28" ht="14.4">
      <c r="A6" s="115"/>
      <c r="B6" s="41"/>
      <c r="C6" s="41"/>
      <c r="D6" s="41"/>
      <c r="E6" s="41"/>
      <c r="F6" s="41"/>
      <c r="G6" s="41"/>
      <c r="H6" s="41"/>
      <c r="I6" s="41"/>
      <c r="J6" s="43"/>
      <c r="K6" s="43"/>
      <c r="L6" s="43"/>
      <c r="M6" s="43"/>
      <c r="N6" s="43"/>
      <c r="O6" s="43"/>
      <c r="P6" s="41"/>
      <c r="Q6" s="41"/>
      <c r="R6" s="41"/>
      <c r="S6" s="41"/>
      <c r="T6" s="41"/>
      <c r="U6" s="41"/>
      <c r="V6" s="41"/>
      <c r="W6" s="41"/>
      <c r="X6" s="115"/>
      <c r="Y6" s="41"/>
      <c r="Z6" s="41"/>
      <c r="AA6" s="41"/>
      <c r="AB6" s="41"/>
    </row>
    <row r="7" spans="1:28" ht="26.25" customHeight="1">
      <c r="A7" s="115"/>
      <c r="B7" s="243" t="s">
        <v>73</v>
      </c>
      <c r="C7" s="241"/>
      <c r="D7" s="253" t="str">
        <f>'Monitoria Anual - 4'!B6</f>
        <v xml:space="preserve"> 28/10/2025 (virtual)</v>
      </c>
      <c r="E7" s="245"/>
      <c r="F7" s="245"/>
      <c r="G7" s="246"/>
      <c r="H7" s="1"/>
      <c r="I7" s="44"/>
      <c r="J7" s="43"/>
      <c r="K7" s="43"/>
      <c r="L7" s="43"/>
      <c r="M7" s="43"/>
      <c r="N7" s="43"/>
      <c r="O7" s="43"/>
      <c r="P7" s="41"/>
      <c r="Q7" s="41"/>
      <c r="R7" s="41"/>
      <c r="S7" s="41"/>
      <c r="T7" s="41"/>
      <c r="U7" s="41"/>
      <c r="V7" s="41"/>
      <c r="W7" s="41"/>
      <c r="X7" s="115"/>
      <c r="Y7" s="41"/>
      <c r="Z7" s="41"/>
      <c r="AA7" s="41"/>
      <c r="AB7" s="41"/>
    </row>
    <row r="8" spans="1:28" ht="14.4">
      <c r="A8" s="115"/>
      <c r="X8" s="115"/>
    </row>
    <row r="9" spans="1:28" ht="31.5" customHeight="1">
      <c r="A9" s="115"/>
      <c r="B9" s="240" t="s">
        <v>127</v>
      </c>
      <c r="C9" s="241"/>
      <c r="D9" s="241"/>
      <c r="E9" s="241"/>
      <c r="F9" s="241"/>
      <c r="G9" s="241"/>
      <c r="H9" s="241"/>
      <c r="I9" s="241"/>
      <c r="J9" s="241"/>
      <c r="K9" s="241"/>
      <c r="L9" s="241"/>
      <c r="M9" s="241"/>
      <c r="N9" s="241"/>
      <c r="O9" s="241"/>
      <c r="P9" s="241"/>
      <c r="Q9" s="241"/>
      <c r="R9" s="241"/>
      <c r="S9" s="241"/>
      <c r="T9" s="241"/>
      <c r="U9" s="241"/>
      <c r="V9" s="241"/>
      <c r="W9" s="241"/>
      <c r="X9" s="115"/>
    </row>
    <row r="10" spans="1:28" ht="14.4">
      <c r="A10" s="115"/>
      <c r="G10" s="45"/>
      <c r="H10" s="45"/>
      <c r="I10" s="45"/>
      <c r="X10" s="115"/>
    </row>
    <row r="11" spans="1:28" ht="15.6">
      <c r="A11" s="115"/>
      <c r="B11" s="239" t="s">
        <v>128</v>
      </c>
      <c r="C11" s="210"/>
      <c r="D11" s="46"/>
      <c r="E11" s="46"/>
      <c r="F11" s="46"/>
      <c r="G11" s="46"/>
      <c r="H11" s="46"/>
      <c r="I11" s="46"/>
      <c r="J11" s="46"/>
      <c r="K11" s="46"/>
      <c r="L11" s="46"/>
      <c r="M11" s="46"/>
      <c r="N11" s="46"/>
      <c r="O11" s="46"/>
      <c r="P11" s="46"/>
      <c r="Q11" s="46"/>
      <c r="R11" s="46"/>
      <c r="S11" s="46"/>
      <c r="T11" s="46"/>
      <c r="U11" s="46"/>
      <c r="V11" s="46"/>
      <c r="W11" s="46"/>
      <c r="X11" s="115"/>
    </row>
    <row r="12" spans="1:28" ht="14.4">
      <c r="A12" s="115"/>
      <c r="E12" s="41"/>
      <c r="F12" s="247"/>
      <c r="G12" s="248"/>
      <c r="H12" s="47"/>
      <c r="X12" s="115"/>
    </row>
    <row r="13" spans="1:28" ht="33.75" customHeight="1">
      <c r="A13" s="115"/>
      <c r="C13" s="249" t="s">
        <v>164</v>
      </c>
      <c r="D13" s="202"/>
      <c r="E13" s="202"/>
      <c r="F13" s="202"/>
      <c r="G13" s="203"/>
      <c r="H13" s="48"/>
      <c r="X13" s="115"/>
    </row>
    <row r="14" spans="1:28" ht="34.5" customHeight="1">
      <c r="A14" s="97"/>
      <c r="B14" s="1"/>
      <c r="C14" s="49" t="s">
        <v>130</v>
      </c>
      <c r="D14" s="50" t="s">
        <v>131</v>
      </c>
      <c r="E14" s="51" t="s">
        <v>132</v>
      </c>
      <c r="F14" s="50" t="s">
        <v>133</v>
      </c>
      <c r="G14" s="52" t="s">
        <v>132</v>
      </c>
      <c r="H14" s="53"/>
      <c r="I14" s="1"/>
      <c r="J14" s="1"/>
      <c r="K14" s="1"/>
      <c r="L14" s="1"/>
      <c r="M14" s="1"/>
      <c r="N14" s="1"/>
      <c r="O14" s="1"/>
      <c r="P14" s="1"/>
      <c r="Q14" s="1"/>
      <c r="R14" s="1"/>
      <c r="S14" s="1"/>
      <c r="T14" s="1"/>
      <c r="U14" s="1"/>
      <c r="V14" s="1"/>
      <c r="W14" s="1"/>
      <c r="X14" s="97"/>
      <c r="Y14" s="1"/>
      <c r="Z14" s="1"/>
      <c r="AA14" s="1"/>
      <c r="AB14" s="1"/>
    </row>
    <row r="15" spans="1:28" ht="15.6">
      <c r="A15" s="115"/>
      <c r="C15" s="54" t="s">
        <v>134</v>
      </c>
      <c r="D15" s="55"/>
      <c r="E15" s="56"/>
      <c r="F15" s="117">
        <f>COUNTA('Monitoria Anual - 4'!S11:S889)</f>
        <v>0</v>
      </c>
      <c r="G15" s="118">
        <f t="shared" ref="G15:G21" si="0">F15/$F$22</f>
        <v>0</v>
      </c>
      <c r="H15" s="57"/>
      <c r="X15" s="115"/>
    </row>
    <row r="16" spans="1:28" ht="15.6">
      <c r="A16" s="115"/>
      <c r="C16" s="58" t="s">
        <v>135</v>
      </c>
      <c r="D16" s="59">
        <f>COUNTA('Monitoria Anual - 4'!N11:N889)</f>
        <v>1</v>
      </c>
      <c r="E16" s="60">
        <f t="shared" ref="E16:E20" si="1">D16/$D$22</f>
        <v>2.5000000000000001E-2</v>
      </c>
      <c r="F16" s="119">
        <f t="shared" ref="F16:F20" si="2">D16-AB16</f>
        <v>1</v>
      </c>
      <c r="G16" s="60">
        <f t="shared" si="0"/>
        <v>2.5000000000000001E-2</v>
      </c>
      <c r="H16" s="57"/>
      <c r="X16" s="115"/>
      <c r="Z16" s="41">
        <f>COUNTIFS('Monitoria Anual - 4'!N:N,"x",'Monitoria Anual - 4'!S:S,"Excluída")</f>
        <v>0</v>
      </c>
      <c r="AA16" s="41">
        <f>COUNTIFS('Monitoria Anual - 4'!N:N,"x",'Monitoria Anual - 4'!S:S,"Agrupada")</f>
        <v>0</v>
      </c>
      <c r="AB16" s="41">
        <f t="shared" ref="AB16:AB20" si="3">Z16+AA16</f>
        <v>0</v>
      </c>
    </row>
    <row r="17" spans="1:28" ht="15.6">
      <c r="A17" s="115"/>
      <c r="C17" s="61" t="s">
        <v>136</v>
      </c>
      <c r="D17" s="59">
        <f>COUNTA('Monitoria Anual - 4'!O11:O889)</f>
        <v>0</v>
      </c>
      <c r="E17" s="60">
        <f t="shared" si="1"/>
        <v>0</v>
      </c>
      <c r="F17" s="119">
        <f t="shared" si="2"/>
        <v>0</v>
      </c>
      <c r="G17" s="60">
        <f t="shared" si="0"/>
        <v>0</v>
      </c>
      <c r="H17" s="57"/>
      <c r="X17" s="115"/>
      <c r="Z17" s="41">
        <f t="array" ref="Z17">COUNTIFS('Monitoria Anual - 4'!O:O,"x",'Monitoria Anual - 4'!S:S,"Excluída")</f>
        <v>0</v>
      </c>
      <c r="AA17" s="41">
        <f t="array" ref="AA17">COUNTIFS('Monitoria Anual - 4'!O:O,"x",'Monitoria Anual - 4'!S:S,"Agrupada")</f>
        <v>0</v>
      </c>
      <c r="AB17" s="41">
        <f t="shared" si="3"/>
        <v>0</v>
      </c>
    </row>
    <row r="18" spans="1:28" ht="15.6">
      <c r="A18" s="115"/>
      <c r="C18" s="62" t="s">
        <v>137</v>
      </c>
      <c r="D18" s="59">
        <f>COUNTA('Monitoria Anual - 4'!P11:P889)</f>
        <v>10</v>
      </c>
      <c r="E18" s="60">
        <f t="shared" si="1"/>
        <v>0.25</v>
      </c>
      <c r="F18" s="119">
        <f t="shared" si="2"/>
        <v>10</v>
      </c>
      <c r="G18" s="60">
        <f t="shared" si="0"/>
        <v>0.25</v>
      </c>
      <c r="H18" s="57"/>
      <c r="X18" s="115"/>
      <c r="Z18" s="41">
        <f t="array" ref="Z18">COUNTIFS('Monitoria Anual - 4'!P:P,"x",'Monitoria Anual - 4'!S:S,"Excluída")</f>
        <v>0</v>
      </c>
      <c r="AA18" s="41">
        <f t="array" ref="AA18">COUNTIFS('Monitoria Anual - 4'!P:P,"x",'Monitoria Anual - 4'!S:S,"Agrupada")</f>
        <v>0</v>
      </c>
      <c r="AB18" s="41">
        <f t="shared" si="3"/>
        <v>0</v>
      </c>
    </row>
    <row r="19" spans="1:28" ht="15.6">
      <c r="A19" s="115"/>
      <c r="C19" s="63" t="s">
        <v>138</v>
      </c>
      <c r="D19" s="59">
        <f>COUNTA('Monitoria Anual - 4'!Q11:Q889)</f>
        <v>21</v>
      </c>
      <c r="E19" s="60">
        <f t="shared" si="1"/>
        <v>0.52500000000000002</v>
      </c>
      <c r="F19" s="119">
        <f t="shared" si="2"/>
        <v>21</v>
      </c>
      <c r="G19" s="60">
        <f t="shared" si="0"/>
        <v>0.52500000000000002</v>
      </c>
      <c r="H19" s="57"/>
      <c r="X19" s="115"/>
      <c r="Z19" s="41">
        <f t="array" ref="Z19">COUNTIFS('Monitoria Anual - 4'!Q:Q,"x",'Monitoria Anual - 4'!S:S,"Excluída")</f>
        <v>0</v>
      </c>
      <c r="AA19" s="41">
        <f t="array" ref="AA19">COUNTIFS('Monitoria Anual - 4'!Q:Q,"x",'Monitoria Anual - 4'!S:S,"Agrupada")</f>
        <v>0</v>
      </c>
      <c r="AB19" s="41">
        <f t="shared" si="3"/>
        <v>0</v>
      </c>
    </row>
    <row r="20" spans="1:28" ht="15.6">
      <c r="A20" s="115"/>
      <c r="C20" s="64" t="s">
        <v>139</v>
      </c>
      <c r="D20" s="59">
        <f>COUNTA('Monitoria Anual - 4'!R11:R889)</f>
        <v>8</v>
      </c>
      <c r="E20" s="60">
        <f t="shared" si="1"/>
        <v>0.2</v>
      </c>
      <c r="F20" s="119">
        <f t="shared" si="2"/>
        <v>8</v>
      </c>
      <c r="G20" s="60">
        <f t="shared" si="0"/>
        <v>0.2</v>
      </c>
      <c r="H20" s="57"/>
      <c r="X20" s="115"/>
      <c r="Z20" s="41">
        <f t="array" ref="Z20">COUNTIFS('Monitoria Anual - 4'!R:R,"x",'Monitoria Anual - 4'!S:S,"Excluída")</f>
        <v>0</v>
      </c>
      <c r="AA20" s="41">
        <f t="array" ref="AA20">COUNTIFS('Monitoria Anual - 4'!R:R,"x",'Monitoria Anual - 4'!S:S,"Agrupada")</f>
        <v>0</v>
      </c>
      <c r="AB20" s="41">
        <f t="shared" si="3"/>
        <v>0</v>
      </c>
    </row>
    <row r="21" spans="1:28" ht="15.75" customHeight="1">
      <c r="A21" s="115"/>
      <c r="C21" s="65" t="s">
        <v>140</v>
      </c>
      <c r="D21" s="66"/>
      <c r="E21" s="67"/>
      <c r="F21" s="68">
        <f>'Monitoria Anual - 4'!C56</f>
        <v>0</v>
      </c>
      <c r="G21" s="69">
        <f t="shared" si="0"/>
        <v>0</v>
      </c>
      <c r="H21" s="57"/>
      <c r="X21" s="115"/>
    </row>
    <row r="22" spans="1:28" ht="15.75" customHeight="1">
      <c r="A22" s="115"/>
      <c r="C22" s="70" t="s">
        <v>161</v>
      </c>
      <c r="D22" s="71">
        <f>SUM(D16:D20)</f>
        <v>40</v>
      </c>
      <c r="E22" s="72">
        <f>SUM(E15:E21)</f>
        <v>1</v>
      </c>
      <c r="F22" s="73">
        <f t="shared" ref="F22:G22" si="4">SUM(F16:F21)</f>
        <v>40</v>
      </c>
      <c r="G22" s="72">
        <f t="shared" si="4"/>
        <v>1</v>
      </c>
      <c r="H22" s="57"/>
      <c r="X22" s="115"/>
    </row>
    <row r="23" spans="1:28" ht="15.75" customHeight="1">
      <c r="A23" s="115"/>
      <c r="C23" s="74" t="s">
        <v>142</v>
      </c>
      <c r="D23" s="250">
        <f>COUNTIF('Monitoria Anual - 4'!S11:S889,"Agrupada")</f>
        <v>0</v>
      </c>
      <c r="E23" s="202"/>
      <c r="F23" s="202"/>
      <c r="G23" s="203"/>
      <c r="H23" s="75"/>
      <c r="X23" s="115"/>
    </row>
    <row r="24" spans="1:28" ht="15.75" customHeight="1">
      <c r="A24" s="115"/>
      <c r="C24" s="76" t="s">
        <v>143</v>
      </c>
      <c r="D24" s="250">
        <f>COUNTIF('Monitoria Anual - 4'!S11:S51,"Excluída")</f>
        <v>0</v>
      </c>
      <c r="E24" s="202"/>
      <c r="F24" s="202"/>
      <c r="G24" s="203"/>
      <c r="H24" s="41"/>
      <c r="X24" s="115"/>
    </row>
    <row r="25" spans="1:28" ht="15.75" customHeight="1">
      <c r="A25" s="115"/>
      <c r="H25" s="41"/>
      <c r="X25" s="115"/>
    </row>
    <row r="26" spans="1:28" ht="15.75" customHeight="1">
      <c r="A26" s="115"/>
      <c r="H26" s="41"/>
      <c r="X26" s="115"/>
    </row>
    <row r="27" spans="1:28" ht="15.75" customHeight="1">
      <c r="A27" s="115"/>
      <c r="B27" s="239" t="s">
        <v>144</v>
      </c>
      <c r="C27" s="210"/>
      <c r="D27" s="46"/>
      <c r="E27" s="46"/>
      <c r="F27" s="46"/>
      <c r="G27" s="46"/>
      <c r="X27" s="115"/>
    </row>
    <row r="28" spans="1:28" ht="15.75" customHeight="1">
      <c r="A28" s="115"/>
      <c r="B28" s="46"/>
      <c r="C28" s="77"/>
      <c r="D28" s="77"/>
      <c r="E28" s="77"/>
      <c r="F28" s="77"/>
      <c r="G28" s="77"/>
      <c r="H28" s="46"/>
      <c r="I28" s="46"/>
      <c r="J28" s="46"/>
      <c r="K28" s="46"/>
      <c r="L28" s="46"/>
      <c r="M28" s="46"/>
      <c r="N28" s="46"/>
      <c r="O28" s="46"/>
      <c r="P28" s="46"/>
      <c r="Q28" s="46"/>
      <c r="R28" s="46"/>
      <c r="S28" s="46"/>
      <c r="T28" s="46"/>
      <c r="U28" s="46"/>
      <c r="V28" s="46"/>
      <c r="W28" s="46"/>
      <c r="X28" s="115"/>
    </row>
    <row r="29" spans="1:28" ht="15.75" customHeight="1">
      <c r="A29" s="115"/>
      <c r="B29" s="77"/>
      <c r="C29" s="78" t="s">
        <v>145</v>
      </c>
      <c r="D29" s="187">
        <f>COUNTIF(D32:D37, "&gt;0")</f>
        <v>6</v>
      </c>
      <c r="H29" s="77"/>
      <c r="I29" s="77"/>
      <c r="J29" s="77"/>
      <c r="K29" s="77"/>
      <c r="L29" s="77"/>
      <c r="M29" s="77"/>
      <c r="N29" s="77"/>
      <c r="O29" s="77"/>
      <c r="P29" s="77"/>
      <c r="Q29" s="77"/>
      <c r="R29" s="77"/>
      <c r="S29" s="77"/>
      <c r="T29" s="77"/>
      <c r="U29" s="77"/>
      <c r="V29" s="77"/>
      <c r="W29" s="77"/>
      <c r="X29" s="115"/>
      <c r="Y29" s="41"/>
      <c r="Z29" s="41"/>
      <c r="AA29" s="41"/>
      <c r="AB29" s="41"/>
    </row>
    <row r="30" spans="1:28" ht="15.75" customHeight="1">
      <c r="A30" s="115"/>
      <c r="X30" s="115"/>
    </row>
    <row r="31" spans="1:28" ht="15.75" customHeight="1">
      <c r="A31" s="115"/>
      <c r="C31" s="79" t="s">
        <v>146</v>
      </c>
      <c r="D31" s="79" t="s">
        <v>147</v>
      </c>
      <c r="E31" s="173"/>
      <c r="F31" s="174"/>
      <c r="G31" s="175"/>
      <c r="H31" s="176"/>
      <c r="I31" s="177"/>
      <c r="J31" s="178"/>
      <c r="W31" s="120"/>
      <c r="X31" s="115"/>
    </row>
    <row r="32" spans="1:28" ht="15.75" customHeight="1">
      <c r="A32" s="115"/>
      <c r="C32" s="80" t="s">
        <v>148</v>
      </c>
      <c r="D32" s="81">
        <f t="shared" ref="D32:D37" si="5">SUM(F32:J32)</f>
        <v>15</v>
      </c>
      <c r="E32" s="167">
        <f>COUNTA('Monitoria Anual - 4'!S11:S25)</f>
        <v>0</v>
      </c>
      <c r="F32" s="167">
        <f>COUNTA('Monitoria Anual - 4'!N11:N25)</f>
        <v>0</v>
      </c>
      <c r="G32" s="167">
        <f>COUNTA('Monitoria Anual - 4'!O11:O25)</f>
        <v>0</v>
      </c>
      <c r="H32" s="167">
        <f>COUNTA('Monitoria Anual - 4'!P11:P25)</f>
        <v>3</v>
      </c>
      <c r="I32" s="167">
        <f>COUNTA('Monitoria Anual - 4'!Q11:Q25)</f>
        <v>9</v>
      </c>
      <c r="J32" s="167">
        <f>COUNTA('Monitoria Anual - 4'!R11:R25)</f>
        <v>3</v>
      </c>
      <c r="W32" s="120"/>
      <c r="X32" s="115"/>
    </row>
    <row r="33" spans="1:24" ht="15.75" customHeight="1">
      <c r="A33" s="115"/>
      <c r="C33" s="83" t="s">
        <v>149</v>
      </c>
      <c r="D33" s="80">
        <f t="shared" si="5"/>
        <v>8</v>
      </c>
      <c r="E33" s="167">
        <f>COUNTA('Monitoria Anual - 4'!S26:S33)</f>
        <v>0</v>
      </c>
      <c r="F33" s="167">
        <f>COUNTA('Monitoria Anual - 4'!N26:N33)</f>
        <v>1</v>
      </c>
      <c r="G33" s="167">
        <f>COUNTA('Monitoria Anual - 4'!O26:O33)</f>
        <v>0</v>
      </c>
      <c r="H33" s="167">
        <f>COUNTA('Monitoria Anual - 4'!P26:P33)</f>
        <v>2</v>
      </c>
      <c r="I33" s="167">
        <f>COUNTA('Monitoria Anual - 4'!Q26:Q33)</f>
        <v>3</v>
      </c>
      <c r="J33" s="167">
        <f>COUNTA('Monitoria Anual - 4'!R26:R33)</f>
        <v>2</v>
      </c>
      <c r="W33" s="120"/>
      <c r="X33" s="115"/>
    </row>
    <row r="34" spans="1:24" ht="15.75" customHeight="1">
      <c r="A34" s="115"/>
      <c r="C34" s="83" t="s">
        <v>150</v>
      </c>
      <c r="D34" s="80">
        <f t="shared" si="5"/>
        <v>3</v>
      </c>
      <c r="E34" s="167">
        <f>COUNTA('Monitoria Anual - 4'!S34:S36)</f>
        <v>0</v>
      </c>
      <c r="F34" s="167">
        <f>COUNTA('Monitoria Anual - 4'!N34:N36)</f>
        <v>0</v>
      </c>
      <c r="G34" s="167">
        <f>COUNTA('Monitoria Anual - 4'!O34:O36)</f>
        <v>0</v>
      </c>
      <c r="H34" s="167">
        <f>COUNTA('Monitoria Anual - 4'!P34:P36)</f>
        <v>1</v>
      </c>
      <c r="I34" s="167">
        <f>COUNTA('Monitoria Anual - 4'!Q34:Q36)</f>
        <v>1</v>
      </c>
      <c r="J34" s="167">
        <f>COUNTA('Monitoria Anual - 4'!R34:R36)</f>
        <v>1</v>
      </c>
      <c r="W34" s="120"/>
      <c r="X34" s="115"/>
    </row>
    <row r="35" spans="1:24" ht="15.75" customHeight="1">
      <c r="A35" s="115"/>
      <c r="C35" s="83" t="s">
        <v>151</v>
      </c>
      <c r="D35" s="80">
        <f t="shared" si="5"/>
        <v>5</v>
      </c>
      <c r="E35" s="167">
        <f>COUNTA('Monitoria Anual - 4'!S37:S41)</f>
        <v>0</v>
      </c>
      <c r="F35" s="167">
        <f>COUNTA('Monitoria Anual - 4'!N37:N41)</f>
        <v>0</v>
      </c>
      <c r="G35" s="167">
        <f>COUNTA('Monitoria Anual - 4'!O37:O41)</f>
        <v>0</v>
      </c>
      <c r="H35" s="167">
        <f>COUNTA('Monitoria Anual - 4'!P37:P41)</f>
        <v>3</v>
      </c>
      <c r="I35" s="167">
        <f>COUNTA('Monitoria Anual - 4'!Q37:Q41)</f>
        <v>0</v>
      </c>
      <c r="J35" s="167">
        <f>COUNTA('Monitoria Anual - 4'!R37:R41)</f>
        <v>2</v>
      </c>
      <c r="W35" s="120"/>
      <c r="X35" s="115"/>
    </row>
    <row r="36" spans="1:24" ht="15.75" customHeight="1">
      <c r="A36" s="115"/>
      <c r="C36" s="83" t="s">
        <v>152</v>
      </c>
      <c r="D36" s="80">
        <f t="shared" si="5"/>
        <v>7</v>
      </c>
      <c r="E36" s="167">
        <f>COUNTA('Monitoria Anual - 4'!S42:S48)</f>
        <v>0</v>
      </c>
      <c r="F36" s="167">
        <f>COUNTA('Monitoria Anual - 4'!N42:N48)</f>
        <v>0</v>
      </c>
      <c r="G36" s="167">
        <f>COUNTA('Monitoria Anual - 4'!O42:O48)</f>
        <v>0</v>
      </c>
      <c r="H36" s="167">
        <f>COUNTA('Monitoria Anual - 4'!P42:P48)</f>
        <v>1</v>
      </c>
      <c r="I36" s="167">
        <f>COUNTA('Monitoria Anual - 4'!Q42:Q48)</f>
        <v>6</v>
      </c>
      <c r="J36" s="167">
        <f>COUNTA('Monitoria Anual - 4'!R42:R48)</f>
        <v>0</v>
      </c>
      <c r="W36" s="120"/>
      <c r="X36" s="115"/>
    </row>
    <row r="37" spans="1:24" ht="15.75" customHeight="1">
      <c r="A37" s="115"/>
      <c r="C37" s="83" t="s">
        <v>153</v>
      </c>
      <c r="D37" s="80">
        <f t="shared" si="5"/>
        <v>2</v>
      </c>
      <c r="E37" s="167">
        <f>COUNTA('Monitoria Anual - 4'!S49:S50)</f>
        <v>0</v>
      </c>
      <c r="F37" s="167">
        <f>COUNTA('Monitoria Anual - 4'!N49:N50)</f>
        <v>0</v>
      </c>
      <c r="G37" s="167">
        <f>COUNTA('Monitoria Anual - 4'!O49:O50)</f>
        <v>0</v>
      </c>
      <c r="H37" s="167">
        <f>COUNTA('Monitoria Anual - 4'!P49:P50)</f>
        <v>0</v>
      </c>
      <c r="I37" s="167">
        <f>COUNTA('Monitoria Anual - 4'!Q49:Q50)</f>
        <v>2</v>
      </c>
      <c r="J37" s="167">
        <f>COUNTA('Monitoria Anual - 4'!R49:R50)</f>
        <v>0</v>
      </c>
      <c r="W37" s="120"/>
      <c r="X37" s="115"/>
    </row>
    <row r="38" spans="1:24" ht="15.75" customHeight="1">
      <c r="A38" s="115"/>
      <c r="X38" s="115"/>
    </row>
    <row r="39" spans="1:24" ht="15.75" customHeight="1">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row>
    <row r="40" spans="1:24" ht="15.75" customHeight="1"/>
    <row r="41" spans="1:24" ht="15.75" customHeight="1"/>
    <row r="42" spans="1:24" ht="15.75" customHeight="1"/>
    <row r="43" spans="1:24" ht="15.75" customHeight="1"/>
    <row r="44" spans="1:24" ht="15.75" customHeight="1"/>
    <row r="45" spans="1:24" ht="15.75" customHeight="1"/>
    <row r="46" spans="1:24" ht="15.75" customHeight="1"/>
    <row r="47" spans="1:24" ht="15.75" customHeight="1"/>
    <row r="48" spans="1: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3">
    <mergeCell ref="B27:C27"/>
    <mergeCell ref="B1:W2"/>
    <mergeCell ref="B3:W3"/>
    <mergeCell ref="B5:C5"/>
    <mergeCell ref="D5:M5"/>
    <mergeCell ref="B7:C7"/>
    <mergeCell ref="D7:G7"/>
    <mergeCell ref="B9:W9"/>
    <mergeCell ref="B11:C11"/>
    <mergeCell ref="F12:G12"/>
    <mergeCell ref="C13:G13"/>
    <mergeCell ref="D23:G23"/>
    <mergeCell ref="D24:G24"/>
  </mergeCells>
  <pageMargins left="0.25" right="0.25" top="0.75" bottom="0.75" header="0" footer="0"/>
  <pageSetup paperSize="9" fitToHeight="0"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890"/>
  <sheetViews>
    <sheetView showGridLines="0" tabSelected="1" topLeftCell="A4" zoomScale="70" zoomScaleNormal="70" workbookViewId="0">
      <selection activeCell="G46" sqref="G46"/>
    </sheetView>
  </sheetViews>
  <sheetFormatPr defaultColWidth="12.59765625" defaultRowHeight="15" customHeight="1"/>
  <cols>
    <col min="1" max="1" width="63.5" customWidth="1"/>
    <col min="2" max="2" width="6.3984375" customWidth="1"/>
    <col min="3" max="3" width="64.3984375" customWidth="1"/>
    <col min="4" max="4" width="16.3984375" customWidth="1"/>
    <col min="5" max="5" width="17" customWidth="1"/>
    <col min="6" max="6" width="22.5" customWidth="1"/>
    <col min="7" max="7" width="24.09765625" customWidth="1"/>
    <col min="8" max="12" width="22" customWidth="1"/>
    <col min="13" max="13" width="24.19921875" customWidth="1"/>
    <col min="14" max="16" width="23.3984375" customWidth="1"/>
    <col min="17" max="17" width="33.09765625" customWidth="1"/>
    <col min="18" max="18" width="25.09765625" customWidth="1"/>
    <col min="19" max="19" width="35" customWidth="1"/>
    <col min="20" max="21" width="23.3984375" customWidth="1"/>
    <col min="22" max="22" width="2.3984375" customWidth="1"/>
    <col min="23" max="25" width="7.69921875" customWidth="1"/>
    <col min="26" max="26" width="7.69921875" hidden="1" customWidth="1"/>
  </cols>
  <sheetData>
    <row r="1" spans="1:26" ht="35.25" customHeight="1">
      <c r="A1" s="197" t="s">
        <v>71</v>
      </c>
      <c r="B1" s="198"/>
      <c r="C1" s="198"/>
      <c r="D1" s="198"/>
      <c r="E1" s="198"/>
      <c r="F1" s="198"/>
      <c r="G1" s="198"/>
      <c r="H1" s="198"/>
      <c r="I1" s="198"/>
      <c r="J1" s="198"/>
      <c r="K1" s="198"/>
      <c r="L1" s="198"/>
      <c r="M1" s="198"/>
      <c r="N1" s="114"/>
      <c r="O1" s="114"/>
      <c r="P1" s="114"/>
      <c r="Q1" s="97"/>
      <c r="R1" s="97"/>
      <c r="S1" s="97"/>
      <c r="T1" s="97"/>
      <c r="U1" s="97"/>
      <c r="V1" s="97"/>
      <c r="W1" s="97"/>
      <c r="X1" s="1"/>
      <c r="Y1" s="1"/>
      <c r="Z1" s="1"/>
    </row>
    <row r="2" spans="1:26" ht="33.75" customHeight="1">
      <c r="A2" s="199" t="str">
        <f>'Monitoria Anual - 1'!A2</f>
        <v>Nome do plano: PLANO DE PREVENÇÃO, ERRADICAÇÃO, CONTROLE E MONITORAMENTO DE ESPÉCIES EXÓTICAS INVASORAS NO MONUMENTO NATURAL DO ARQUIPÉLAGO DAS ILHAS DAS CAGARRAS</v>
      </c>
      <c r="B2" s="200"/>
      <c r="C2" s="200"/>
      <c r="D2" s="200"/>
      <c r="E2" s="200"/>
      <c r="F2" s="200"/>
      <c r="G2" s="200"/>
      <c r="H2" s="200"/>
      <c r="I2" s="200"/>
      <c r="J2" s="200"/>
      <c r="K2" s="200"/>
      <c r="L2" s="200"/>
      <c r="M2" s="200"/>
      <c r="N2" s="88"/>
      <c r="O2" s="88"/>
      <c r="P2" s="88"/>
      <c r="Q2" s="88"/>
      <c r="R2" s="88"/>
      <c r="S2" s="88"/>
      <c r="T2" s="89"/>
      <c r="U2" s="89"/>
      <c r="V2" s="1"/>
      <c r="W2" s="97"/>
      <c r="X2" s="1"/>
      <c r="Y2" s="1"/>
      <c r="Z2" s="1"/>
    </row>
    <row r="3" spans="1:26" ht="14.4">
      <c r="A3" s="1"/>
      <c r="B3" s="1"/>
      <c r="C3" s="1"/>
      <c r="D3" s="1"/>
      <c r="E3" s="1"/>
      <c r="F3" s="1"/>
      <c r="G3" s="1"/>
      <c r="H3" s="1"/>
      <c r="I3" s="1"/>
      <c r="J3" s="1"/>
      <c r="K3" s="1"/>
      <c r="L3" s="1"/>
      <c r="M3" s="1"/>
      <c r="N3" s="2"/>
      <c r="O3" s="2"/>
      <c r="P3" s="2"/>
      <c r="Q3" s="1"/>
      <c r="R3" s="1"/>
      <c r="S3" s="1"/>
      <c r="T3" s="1"/>
      <c r="U3" s="1"/>
      <c r="V3" s="1"/>
      <c r="W3" s="97"/>
      <c r="X3" s="1"/>
      <c r="Y3" s="1"/>
      <c r="Z3" s="1"/>
    </row>
    <row r="4" spans="1:26" ht="45" customHeight="1">
      <c r="A4" s="98" t="s">
        <v>72</v>
      </c>
      <c r="B4" s="182" t="str">
        <f>'Monitoria Anual - 1'!B4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C4" s="183"/>
      <c r="D4" s="183"/>
      <c r="E4" s="183"/>
      <c r="F4" s="183"/>
      <c r="G4" s="183"/>
      <c r="H4" s="184"/>
      <c r="I4" s="184"/>
      <c r="J4" s="184"/>
      <c r="K4" s="184"/>
      <c r="L4" s="184"/>
      <c r="M4" s="184"/>
      <c r="N4" s="184"/>
      <c r="O4" s="184"/>
      <c r="P4" s="3"/>
      <c r="Q4" s="1"/>
      <c r="R4" s="1"/>
      <c r="S4" s="1"/>
      <c r="T4" s="1"/>
      <c r="U4" s="1"/>
      <c r="V4" s="1"/>
      <c r="W4" s="97"/>
      <c r="X4" s="1"/>
      <c r="Y4" s="1"/>
      <c r="Z4" s="1"/>
    </row>
    <row r="5" spans="1:26" ht="14.4">
      <c r="A5" s="1"/>
      <c r="B5" s="1"/>
      <c r="C5" s="1"/>
      <c r="D5" s="1"/>
      <c r="E5" s="1"/>
      <c r="F5" s="1"/>
      <c r="G5" s="1"/>
      <c r="H5" s="1"/>
      <c r="I5" s="1"/>
      <c r="J5" s="1"/>
      <c r="K5" s="1"/>
      <c r="L5" s="1"/>
      <c r="M5" s="1"/>
      <c r="N5" s="2"/>
      <c r="O5" s="2"/>
      <c r="P5" s="2"/>
      <c r="Q5" s="1"/>
      <c r="R5" s="1"/>
      <c r="S5" s="1"/>
      <c r="T5" s="1"/>
      <c r="U5" s="1"/>
      <c r="V5" s="1"/>
      <c r="W5" s="97"/>
      <c r="X5" s="1"/>
      <c r="Y5" s="1"/>
      <c r="Z5" s="1"/>
    </row>
    <row r="6" spans="1:26" ht="27" customHeight="1">
      <c r="A6" s="98" t="s">
        <v>73</v>
      </c>
      <c r="B6" s="193" t="s">
        <v>74</v>
      </c>
      <c r="C6" s="194"/>
      <c r="D6" s="163"/>
      <c r="E6" s="163"/>
      <c r="F6" s="163"/>
      <c r="G6" s="163"/>
      <c r="H6" s="163"/>
      <c r="I6" s="163"/>
      <c r="J6" s="163"/>
      <c r="K6" s="163"/>
      <c r="L6" s="163"/>
      <c r="M6" s="166"/>
      <c r="N6" s="166"/>
      <c r="O6" s="166"/>
      <c r="P6" s="2"/>
      <c r="Q6" s="1"/>
      <c r="R6" s="1"/>
      <c r="S6" s="1"/>
      <c r="T6" s="1"/>
      <c r="U6" s="1"/>
      <c r="V6" s="1"/>
      <c r="W6" s="97"/>
      <c r="X6" s="1"/>
      <c r="Y6" s="1"/>
      <c r="Z6" s="1" t="s">
        <v>75</v>
      </c>
    </row>
    <row r="7" spans="1:26" ht="14.4">
      <c r="A7" s="1"/>
      <c r="B7" s="1"/>
      <c r="C7" s="1"/>
      <c r="D7" s="1"/>
      <c r="E7" s="1"/>
      <c r="F7" s="1"/>
      <c r="G7" s="1"/>
      <c r="H7" s="1"/>
      <c r="I7" s="1"/>
      <c r="J7" s="1"/>
      <c r="K7" s="1"/>
      <c r="L7" s="1"/>
      <c r="M7" s="1"/>
      <c r="N7" s="2"/>
      <c r="O7" s="2"/>
      <c r="P7" s="2"/>
      <c r="Q7" s="1"/>
      <c r="R7" s="1"/>
      <c r="S7" s="1"/>
      <c r="T7" s="1"/>
      <c r="U7" s="1"/>
      <c r="V7" s="1"/>
      <c r="W7" s="97"/>
      <c r="X7" s="1"/>
      <c r="Y7" s="1"/>
      <c r="Z7" s="4" t="s">
        <v>76</v>
      </c>
    </row>
    <row r="8" spans="1:26" ht="27" customHeight="1">
      <c r="A8" s="201" t="s">
        <v>77</v>
      </c>
      <c r="B8" s="202"/>
      <c r="C8" s="202"/>
      <c r="D8" s="202"/>
      <c r="E8" s="202"/>
      <c r="F8" s="202"/>
      <c r="G8" s="202"/>
      <c r="H8" s="202"/>
      <c r="I8" s="202"/>
      <c r="J8" s="202"/>
      <c r="K8" s="202"/>
      <c r="L8" s="202"/>
      <c r="M8" s="203"/>
      <c r="N8" s="204" t="s">
        <v>78</v>
      </c>
      <c r="O8" s="202"/>
      <c r="P8" s="202"/>
      <c r="Q8" s="202"/>
      <c r="R8" s="202"/>
      <c r="S8" s="202"/>
      <c r="T8" s="202"/>
      <c r="U8" s="205"/>
      <c r="V8" s="1"/>
      <c r="W8" s="97"/>
      <c r="X8" s="1"/>
      <c r="Y8" s="1"/>
      <c r="Z8" s="1"/>
    </row>
    <row r="9" spans="1:26" ht="64.5" customHeight="1">
      <c r="A9" s="206" t="s">
        <v>80</v>
      </c>
      <c r="B9" s="190" t="s">
        <v>81</v>
      </c>
      <c r="C9" s="190" t="s">
        <v>1</v>
      </c>
      <c r="D9" s="190" t="s">
        <v>3</v>
      </c>
      <c r="E9" s="208" t="s">
        <v>5</v>
      </c>
      <c r="F9" s="209" t="s">
        <v>7</v>
      </c>
      <c r="G9" s="210"/>
      <c r="H9" s="190" t="s">
        <v>9</v>
      </c>
      <c r="I9" s="190" t="s">
        <v>11</v>
      </c>
      <c r="J9" s="190" t="s">
        <v>13</v>
      </c>
      <c r="K9" s="213" t="s">
        <v>82</v>
      </c>
      <c r="L9" s="214"/>
      <c r="M9" s="190" t="s">
        <v>19</v>
      </c>
      <c r="N9" s="195" t="s">
        <v>165</v>
      </c>
      <c r="O9" s="212" t="s">
        <v>34</v>
      </c>
      <c r="P9" s="211" t="s">
        <v>30</v>
      </c>
      <c r="Q9" s="192" t="s">
        <v>38</v>
      </c>
      <c r="R9" s="192" t="s">
        <v>40</v>
      </c>
      <c r="S9" s="192" t="s">
        <v>42</v>
      </c>
      <c r="T9" s="192" t="s">
        <v>44</v>
      </c>
      <c r="U9" s="192" t="s">
        <v>46</v>
      </c>
      <c r="V9" s="1"/>
      <c r="W9" s="97"/>
      <c r="X9" s="1"/>
      <c r="Y9" s="1"/>
      <c r="Z9" s="1"/>
    </row>
    <row r="10" spans="1:26" ht="45.75" customHeight="1" thickBot="1">
      <c r="A10" s="207"/>
      <c r="B10" s="191"/>
      <c r="C10" s="191"/>
      <c r="D10" s="191"/>
      <c r="E10" s="191"/>
      <c r="F10" s="5" t="s">
        <v>83</v>
      </c>
      <c r="G10" s="5" t="s">
        <v>84</v>
      </c>
      <c r="H10" s="191"/>
      <c r="I10" s="191"/>
      <c r="J10" s="191"/>
      <c r="K10" s="6" t="s">
        <v>85</v>
      </c>
      <c r="L10" s="6" t="s">
        <v>86</v>
      </c>
      <c r="M10" s="191"/>
      <c r="N10" s="196"/>
      <c r="O10" s="191"/>
      <c r="P10" s="196"/>
      <c r="Q10" s="191"/>
      <c r="R10" s="191"/>
      <c r="S10" s="191"/>
      <c r="T10" s="191"/>
      <c r="U10" s="191"/>
      <c r="V10" s="1"/>
      <c r="W10" s="97"/>
      <c r="X10" s="1"/>
      <c r="Y10" s="1"/>
      <c r="Z10" s="1"/>
    </row>
    <row r="11" spans="1:26" ht="30" customHeight="1">
      <c r="A11" s="261" t="s">
        <v>189</v>
      </c>
      <c r="B11" s="99" t="s">
        <v>87</v>
      </c>
      <c r="C11" s="273" t="s">
        <v>176</v>
      </c>
      <c r="D11" s="273" t="s">
        <v>177</v>
      </c>
      <c r="E11" s="273" t="s">
        <v>668</v>
      </c>
      <c r="F11" s="273" t="s">
        <v>669</v>
      </c>
      <c r="G11" s="336">
        <v>46266</v>
      </c>
      <c r="H11" s="273" t="s">
        <v>180</v>
      </c>
      <c r="I11" s="337">
        <v>5000</v>
      </c>
      <c r="J11" s="303" t="s">
        <v>182</v>
      </c>
      <c r="K11" s="303"/>
      <c r="L11" s="303"/>
      <c r="M11" s="8" t="s">
        <v>670</v>
      </c>
      <c r="N11" s="100"/>
      <c r="O11" s="100"/>
      <c r="P11" s="100"/>
      <c r="Q11" s="100"/>
      <c r="R11" s="100"/>
      <c r="S11" s="100"/>
      <c r="T11" s="100"/>
      <c r="U11" s="100"/>
      <c r="V11" s="1"/>
      <c r="W11" s="97"/>
      <c r="X11" s="1"/>
      <c r="Y11" s="1"/>
      <c r="Z11" s="1"/>
    </row>
    <row r="12" spans="1:26" ht="30" customHeight="1">
      <c r="A12" s="260"/>
      <c r="B12" s="13" t="s">
        <v>88</v>
      </c>
      <c r="C12" s="271" t="s">
        <v>856</v>
      </c>
      <c r="D12" s="283" t="s">
        <v>671</v>
      </c>
      <c r="E12" s="271" t="s">
        <v>672</v>
      </c>
      <c r="F12" s="271" t="s">
        <v>669</v>
      </c>
      <c r="G12" s="338">
        <v>46266</v>
      </c>
      <c r="H12" s="271" t="s">
        <v>234</v>
      </c>
      <c r="I12" s="339">
        <v>60000</v>
      </c>
      <c r="J12" s="303" t="s">
        <v>252</v>
      </c>
      <c r="K12" s="8"/>
      <c r="L12" s="8"/>
      <c r="M12" s="8" t="s">
        <v>673</v>
      </c>
      <c r="N12" s="100"/>
      <c r="O12" s="100"/>
      <c r="P12" s="100"/>
      <c r="Q12" s="14"/>
      <c r="R12" s="14"/>
      <c r="S12" s="14"/>
      <c r="T12" s="14"/>
      <c r="U12" s="14"/>
      <c r="V12" s="1"/>
      <c r="W12" s="97"/>
      <c r="X12" s="1"/>
      <c r="Y12" s="1"/>
      <c r="Z12" s="1"/>
    </row>
    <row r="13" spans="1:26" ht="30" customHeight="1">
      <c r="A13" s="260"/>
      <c r="B13" s="13" t="s">
        <v>89</v>
      </c>
      <c r="C13" s="271" t="s">
        <v>857</v>
      </c>
      <c r="D13" s="271" t="s">
        <v>206</v>
      </c>
      <c r="E13" s="271" t="s">
        <v>674</v>
      </c>
      <c r="F13" s="271" t="s">
        <v>669</v>
      </c>
      <c r="G13" s="338">
        <v>46266</v>
      </c>
      <c r="H13" s="271" t="s">
        <v>180</v>
      </c>
      <c r="I13" s="337">
        <v>5000</v>
      </c>
      <c r="J13" s="303" t="s">
        <v>253</v>
      </c>
      <c r="K13" s="8"/>
      <c r="L13" s="8"/>
      <c r="M13" s="340" t="s">
        <v>675</v>
      </c>
      <c r="N13" s="100"/>
      <c r="O13" s="100"/>
      <c r="P13" s="100"/>
      <c r="Q13" s="14"/>
      <c r="R13" s="14"/>
      <c r="S13" s="14"/>
      <c r="T13" s="14"/>
      <c r="U13" s="14"/>
      <c r="V13" s="1"/>
      <c r="W13" s="97"/>
      <c r="X13" s="1"/>
      <c r="Y13" s="1"/>
      <c r="Z13" s="1"/>
    </row>
    <row r="14" spans="1:26" ht="30" customHeight="1">
      <c r="A14" s="260"/>
      <c r="B14" s="13" t="s">
        <v>90</v>
      </c>
      <c r="C14" s="271" t="s">
        <v>858</v>
      </c>
      <c r="D14" s="271" t="s">
        <v>207</v>
      </c>
      <c r="E14" s="271" t="s">
        <v>221</v>
      </c>
      <c r="F14" s="271" t="s">
        <v>669</v>
      </c>
      <c r="G14" s="338">
        <v>46266</v>
      </c>
      <c r="H14" s="271" t="s">
        <v>235</v>
      </c>
      <c r="I14" s="337">
        <v>50000</v>
      </c>
      <c r="J14" s="8" t="s">
        <v>676</v>
      </c>
      <c r="K14" s="8"/>
      <c r="L14" s="8"/>
      <c r="M14" s="303" t="s">
        <v>677</v>
      </c>
      <c r="N14" s="100"/>
      <c r="O14" s="100"/>
      <c r="P14" s="100"/>
      <c r="Q14" s="14"/>
      <c r="R14" s="14"/>
      <c r="S14" s="14"/>
      <c r="T14" s="14"/>
      <c r="U14" s="14"/>
      <c r="V14" s="1"/>
      <c r="W14" s="97"/>
      <c r="X14" s="1"/>
      <c r="Y14" s="1"/>
      <c r="Z14" s="1"/>
    </row>
    <row r="15" spans="1:26" ht="30" customHeight="1">
      <c r="A15" s="260"/>
      <c r="B15" s="13" t="s">
        <v>92</v>
      </c>
      <c r="C15" s="271" t="s">
        <v>678</v>
      </c>
      <c r="D15" s="271" t="s">
        <v>209</v>
      </c>
      <c r="E15" s="271" t="s">
        <v>679</v>
      </c>
      <c r="F15" s="271" t="s">
        <v>669</v>
      </c>
      <c r="G15" s="271" t="s">
        <v>680</v>
      </c>
      <c r="H15" s="271" t="s">
        <v>238</v>
      </c>
      <c r="I15" s="337">
        <v>0</v>
      </c>
      <c r="J15" s="8" t="s">
        <v>256</v>
      </c>
      <c r="K15" s="8"/>
      <c r="L15" s="8"/>
      <c r="M15" s="8" t="s">
        <v>681</v>
      </c>
      <c r="N15" s="100"/>
      <c r="O15" s="100"/>
      <c r="P15" s="100"/>
      <c r="Q15" s="14"/>
      <c r="R15" s="14"/>
      <c r="S15" s="14"/>
      <c r="T15" s="14"/>
      <c r="U15" s="14"/>
      <c r="V15" s="1"/>
      <c r="W15" s="97"/>
      <c r="X15" s="1"/>
      <c r="Y15" s="1"/>
      <c r="Z15" s="1"/>
    </row>
    <row r="16" spans="1:26" ht="30" customHeight="1">
      <c r="A16" s="260"/>
      <c r="B16" s="13" t="s">
        <v>93</v>
      </c>
      <c r="C16" s="271" t="s">
        <v>195</v>
      </c>
      <c r="D16" s="271" t="s">
        <v>210</v>
      </c>
      <c r="E16" s="271" t="s">
        <v>682</v>
      </c>
      <c r="F16" s="271" t="s">
        <v>669</v>
      </c>
      <c r="G16" s="271" t="s">
        <v>680</v>
      </c>
      <c r="H16" s="271" t="s">
        <v>239</v>
      </c>
      <c r="I16" s="337">
        <v>500000</v>
      </c>
      <c r="J16" s="8" t="s">
        <v>683</v>
      </c>
      <c r="K16" s="8"/>
      <c r="L16" s="8"/>
      <c r="M16" s="8" t="s">
        <v>684</v>
      </c>
      <c r="N16" s="100"/>
      <c r="O16" s="100"/>
      <c r="P16" s="100"/>
      <c r="Q16" s="14"/>
      <c r="R16" s="14"/>
      <c r="S16" s="14"/>
      <c r="T16" s="14"/>
      <c r="U16" s="14"/>
      <c r="V16" s="1"/>
      <c r="W16" s="97"/>
      <c r="X16" s="1"/>
      <c r="Y16" s="1"/>
      <c r="Z16" s="1"/>
    </row>
    <row r="17" spans="1:26" ht="30" customHeight="1">
      <c r="A17" s="260"/>
      <c r="B17" s="13" t="s">
        <v>94</v>
      </c>
      <c r="C17" s="271" t="s">
        <v>196</v>
      </c>
      <c r="D17" s="271" t="s">
        <v>685</v>
      </c>
      <c r="E17" s="271" t="s">
        <v>686</v>
      </c>
      <c r="F17" s="271" t="s">
        <v>669</v>
      </c>
      <c r="G17" s="271" t="s">
        <v>680</v>
      </c>
      <c r="H17" s="271" t="s">
        <v>239</v>
      </c>
      <c r="I17" s="337">
        <v>180000</v>
      </c>
      <c r="J17" s="8" t="s">
        <v>258</v>
      </c>
      <c r="K17" s="8"/>
      <c r="L17" s="8"/>
      <c r="M17" s="8" t="s">
        <v>687</v>
      </c>
      <c r="N17" s="100"/>
      <c r="O17" s="100"/>
      <c r="P17" s="100"/>
      <c r="Q17" s="14"/>
      <c r="R17" s="14"/>
      <c r="S17" s="14"/>
      <c r="T17" s="14"/>
      <c r="U17" s="14"/>
      <c r="V17" s="1"/>
      <c r="W17" s="97"/>
      <c r="X17" s="1"/>
      <c r="Y17" s="1"/>
      <c r="Z17" s="1"/>
    </row>
    <row r="18" spans="1:26" ht="30" customHeight="1">
      <c r="A18" s="260"/>
      <c r="B18" s="13" t="s">
        <v>95</v>
      </c>
      <c r="C18" s="271" t="s">
        <v>197</v>
      </c>
      <c r="D18" s="271" t="s">
        <v>212</v>
      </c>
      <c r="E18" s="271" t="s">
        <v>688</v>
      </c>
      <c r="F18" s="271" t="s">
        <v>669</v>
      </c>
      <c r="G18" s="338">
        <v>46266</v>
      </c>
      <c r="H18" s="271" t="s">
        <v>234</v>
      </c>
      <c r="I18" s="337">
        <v>60000</v>
      </c>
      <c r="J18" s="8" t="s">
        <v>259</v>
      </c>
      <c r="K18" s="8"/>
      <c r="L18" s="8"/>
      <c r="M18" s="8" t="s">
        <v>689</v>
      </c>
      <c r="N18" s="100"/>
      <c r="O18" s="100"/>
      <c r="P18" s="100"/>
      <c r="Q18" s="14"/>
      <c r="R18" s="14"/>
      <c r="S18" s="14"/>
      <c r="T18" s="14"/>
      <c r="U18" s="14"/>
      <c r="V18" s="1"/>
      <c r="W18" s="97"/>
      <c r="X18" s="1"/>
      <c r="Y18" s="1"/>
      <c r="Z18" s="1"/>
    </row>
    <row r="19" spans="1:26" ht="30" customHeight="1">
      <c r="A19" s="260"/>
      <c r="B19" s="13" t="s">
        <v>96</v>
      </c>
      <c r="C19" s="271" t="s">
        <v>198</v>
      </c>
      <c r="D19" s="271" t="s">
        <v>213</v>
      </c>
      <c r="E19" s="271" t="s">
        <v>690</v>
      </c>
      <c r="F19" s="341">
        <v>44948</v>
      </c>
      <c r="G19" s="271" t="s">
        <v>691</v>
      </c>
      <c r="H19" s="271" t="s">
        <v>235</v>
      </c>
      <c r="I19" s="337">
        <v>0</v>
      </c>
      <c r="J19" s="8" t="s">
        <v>240</v>
      </c>
      <c r="K19" s="8"/>
      <c r="L19" s="8"/>
      <c r="M19" s="8" t="s">
        <v>692</v>
      </c>
      <c r="N19" s="100"/>
      <c r="O19" s="100"/>
      <c r="P19" s="100"/>
      <c r="Q19" s="14"/>
      <c r="R19" s="14"/>
      <c r="S19" s="14"/>
      <c r="T19" s="14"/>
      <c r="U19" s="14"/>
      <c r="V19" s="1"/>
      <c r="W19" s="97"/>
      <c r="X19" s="1"/>
      <c r="Y19" s="1"/>
      <c r="Z19" s="1"/>
    </row>
    <row r="20" spans="1:26" ht="30" customHeight="1">
      <c r="A20" s="260"/>
      <c r="B20" s="13" t="s">
        <v>166</v>
      </c>
      <c r="C20" s="8" t="s">
        <v>662</v>
      </c>
      <c r="D20" s="271" t="s">
        <v>214</v>
      </c>
      <c r="E20" s="271" t="s">
        <v>693</v>
      </c>
      <c r="F20" s="341">
        <v>45007</v>
      </c>
      <c r="G20" s="341">
        <v>45009</v>
      </c>
      <c r="H20" s="271" t="s">
        <v>180</v>
      </c>
      <c r="I20" s="337">
        <v>10000</v>
      </c>
      <c r="J20" s="269" t="s">
        <v>694</v>
      </c>
      <c r="K20" s="8"/>
      <c r="L20" s="8"/>
      <c r="M20" s="342" t="s">
        <v>695</v>
      </c>
      <c r="N20" s="100"/>
      <c r="O20" s="100"/>
      <c r="P20" s="100"/>
      <c r="Q20" s="14"/>
      <c r="R20" s="14"/>
      <c r="S20" s="14"/>
      <c r="T20" s="14"/>
      <c r="U20" s="14"/>
      <c r="V20" s="1"/>
      <c r="W20" s="97"/>
      <c r="X20" s="1"/>
      <c r="Y20" s="1"/>
      <c r="Z20" s="1"/>
    </row>
    <row r="21" spans="1:26" ht="30" customHeight="1">
      <c r="A21" s="260"/>
      <c r="B21" s="13" t="s">
        <v>167</v>
      </c>
      <c r="C21" s="271" t="s">
        <v>200</v>
      </c>
      <c r="D21" s="271" t="s">
        <v>214</v>
      </c>
      <c r="E21" s="271" t="s">
        <v>229</v>
      </c>
      <c r="F21" s="341">
        <v>45007</v>
      </c>
      <c r="G21" s="338">
        <v>46266</v>
      </c>
      <c r="H21" s="271" t="s">
        <v>235</v>
      </c>
      <c r="I21" s="337">
        <v>75000</v>
      </c>
      <c r="J21" s="8" t="s">
        <v>255</v>
      </c>
      <c r="K21" s="8"/>
      <c r="L21" s="8"/>
      <c r="M21" s="8" t="s">
        <v>696</v>
      </c>
      <c r="N21" s="100"/>
      <c r="O21" s="100"/>
      <c r="P21" s="100"/>
      <c r="Q21" s="14"/>
      <c r="R21" s="14"/>
      <c r="S21" s="14"/>
      <c r="T21" s="14"/>
      <c r="U21" s="14"/>
      <c r="V21" s="1"/>
      <c r="W21" s="97"/>
      <c r="X21" s="1"/>
      <c r="Y21" s="1"/>
      <c r="Z21" s="1"/>
    </row>
    <row r="22" spans="1:26" ht="30" customHeight="1">
      <c r="A22" s="260"/>
      <c r="B22" s="13" t="s">
        <v>168</v>
      </c>
      <c r="C22" s="271" t="s">
        <v>201</v>
      </c>
      <c r="D22" s="271" t="s">
        <v>215</v>
      </c>
      <c r="E22" s="271" t="s">
        <v>230</v>
      </c>
      <c r="F22" s="341">
        <v>45007</v>
      </c>
      <c r="G22" s="271" t="s">
        <v>697</v>
      </c>
      <c r="H22" s="271" t="s">
        <v>698</v>
      </c>
      <c r="I22" s="337">
        <v>0</v>
      </c>
      <c r="J22" s="300" t="s">
        <v>699</v>
      </c>
      <c r="K22" s="8"/>
      <c r="L22" s="8"/>
      <c r="M22" s="299" t="s">
        <v>700</v>
      </c>
      <c r="N22" s="100"/>
      <c r="O22" s="100"/>
      <c r="P22" s="100"/>
      <c r="Q22" s="14"/>
      <c r="R22" s="14"/>
      <c r="S22" s="14"/>
      <c r="T22" s="14"/>
      <c r="U22" s="14"/>
      <c r="V22" s="1"/>
      <c r="W22" s="97"/>
      <c r="X22" s="1"/>
      <c r="Y22" s="1"/>
      <c r="Z22" s="1"/>
    </row>
    <row r="23" spans="1:26" ht="30" customHeight="1">
      <c r="A23" s="260"/>
      <c r="B23" s="13" t="s">
        <v>169</v>
      </c>
      <c r="C23" s="271" t="s">
        <v>202</v>
      </c>
      <c r="D23" s="271" t="s">
        <v>216</v>
      </c>
      <c r="E23" s="271" t="s">
        <v>231</v>
      </c>
      <c r="F23" s="341">
        <v>45007</v>
      </c>
      <c r="G23" s="271" t="s">
        <v>680</v>
      </c>
      <c r="H23" s="271" t="s">
        <v>234</v>
      </c>
      <c r="I23" s="337">
        <v>350000</v>
      </c>
      <c r="J23" s="8" t="s">
        <v>261</v>
      </c>
      <c r="K23" s="8"/>
      <c r="L23" s="8"/>
      <c r="M23" s="8" t="s">
        <v>701</v>
      </c>
      <c r="N23" s="100"/>
      <c r="O23" s="100"/>
      <c r="P23" s="100"/>
      <c r="Q23" s="14"/>
      <c r="R23" s="14"/>
      <c r="S23" s="14"/>
      <c r="T23" s="14"/>
      <c r="U23" s="14"/>
      <c r="V23" s="1"/>
      <c r="W23" s="97"/>
      <c r="X23" s="1"/>
      <c r="Y23" s="1"/>
      <c r="Z23" s="1"/>
    </row>
    <row r="24" spans="1:26" ht="30" customHeight="1">
      <c r="A24" s="260"/>
      <c r="B24" s="13" t="s">
        <v>170</v>
      </c>
      <c r="C24" s="271" t="s">
        <v>203</v>
      </c>
      <c r="D24" s="271" t="s">
        <v>217</v>
      </c>
      <c r="E24" s="271" t="s">
        <v>232</v>
      </c>
      <c r="F24" s="341">
        <v>45099</v>
      </c>
      <c r="G24" s="338">
        <v>46266</v>
      </c>
      <c r="H24" s="271" t="s">
        <v>234</v>
      </c>
      <c r="I24" s="343">
        <v>60000</v>
      </c>
      <c r="J24" s="344" t="s">
        <v>702</v>
      </c>
      <c r="K24" s="8"/>
      <c r="L24" s="8" t="s">
        <v>703</v>
      </c>
      <c r="M24" s="147" t="s">
        <v>704</v>
      </c>
      <c r="N24" s="100"/>
      <c r="O24" s="100"/>
      <c r="P24" s="100"/>
      <c r="Q24" s="14"/>
      <c r="R24" s="14"/>
      <c r="S24" s="14"/>
      <c r="T24" s="14"/>
      <c r="U24" s="14"/>
      <c r="V24" s="1"/>
      <c r="W24" s="97"/>
      <c r="X24" s="1"/>
      <c r="Y24" s="1"/>
      <c r="Z24" s="1"/>
    </row>
    <row r="25" spans="1:26" ht="30" customHeight="1">
      <c r="A25" s="262"/>
      <c r="B25" s="13" t="s">
        <v>188</v>
      </c>
      <c r="C25" s="271" t="s">
        <v>705</v>
      </c>
      <c r="D25" s="271" t="s">
        <v>706</v>
      </c>
      <c r="E25" s="271" t="s">
        <v>707</v>
      </c>
      <c r="F25" s="341">
        <v>45099</v>
      </c>
      <c r="G25" s="338">
        <v>46266</v>
      </c>
      <c r="H25" s="271" t="s">
        <v>242</v>
      </c>
      <c r="I25" s="337">
        <v>280000</v>
      </c>
      <c r="J25" s="344" t="s">
        <v>708</v>
      </c>
      <c r="K25" s="8"/>
      <c r="L25" s="8"/>
      <c r="M25" s="8" t="s">
        <v>709</v>
      </c>
      <c r="N25" s="100"/>
      <c r="O25" s="100"/>
      <c r="P25" s="100"/>
      <c r="Q25" s="14"/>
      <c r="R25" s="14"/>
      <c r="S25" s="14"/>
      <c r="T25" s="14"/>
      <c r="U25" s="14"/>
      <c r="V25" s="1"/>
      <c r="W25" s="97"/>
      <c r="X25" s="1"/>
      <c r="Y25" s="1"/>
      <c r="Z25" s="1"/>
    </row>
    <row r="26" spans="1:26" ht="30" customHeight="1">
      <c r="A26" s="281" t="s">
        <v>331</v>
      </c>
      <c r="B26" s="13" t="s">
        <v>97</v>
      </c>
      <c r="C26" s="271" t="s">
        <v>710</v>
      </c>
      <c r="D26" s="271" t="s">
        <v>711</v>
      </c>
      <c r="E26" s="271" t="s">
        <v>334</v>
      </c>
      <c r="F26" s="338">
        <v>46023</v>
      </c>
      <c r="G26" s="338">
        <v>46266</v>
      </c>
      <c r="H26" s="271" t="s">
        <v>336</v>
      </c>
      <c r="I26" s="337">
        <v>250000</v>
      </c>
      <c r="J26" s="8" t="s">
        <v>712</v>
      </c>
      <c r="K26" s="8"/>
      <c r="L26" s="8"/>
      <c r="M26" s="8" t="s">
        <v>713</v>
      </c>
      <c r="N26" s="100"/>
      <c r="O26" s="100"/>
      <c r="P26" s="100"/>
      <c r="Q26" s="14"/>
      <c r="R26" s="14"/>
      <c r="S26" s="14"/>
      <c r="T26" s="14"/>
      <c r="U26" s="14"/>
      <c r="V26" s="1"/>
      <c r="W26" s="97"/>
      <c r="X26" s="1"/>
      <c r="Y26" s="1"/>
      <c r="Z26" s="1"/>
    </row>
    <row r="27" spans="1:26" ht="30" customHeight="1">
      <c r="A27" s="260"/>
      <c r="B27" s="13" t="s">
        <v>98</v>
      </c>
      <c r="C27" s="271" t="s">
        <v>498</v>
      </c>
      <c r="D27" s="271" t="s">
        <v>711</v>
      </c>
      <c r="E27" s="271" t="s">
        <v>334</v>
      </c>
      <c r="F27" s="338">
        <v>46023</v>
      </c>
      <c r="G27" s="271" t="s">
        <v>680</v>
      </c>
      <c r="H27" s="271" t="s">
        <v>180</v>
      </c>
      <c r="I27" s="337">
        <v>100000</v>
      </c>
      <c r="J27" s="8" t="s">
        <v>240</v>
      </c>
      <c r="K27" s="8"/>
      <c r="L27" s="8"/>
      <c r="M27" s="8" t="s">
        <v>714</v>
      </c>
      <c r="N27" s="100"/>
      <c r="O27" s="100"/>
      <c r="P27" s="100"/>
      <c r="Q27" s="14"/>
      <c r="R27" s="14"/>
      <c r="S27" s="14"/>
      <c r="T27" s="14"/>
      <c r="U27" s="14"/>
      <c r="V27" s="1"/>
      <c r="W27" s="97"/>
      <c r="X27" s="1"/>
      <c r="Y27" s="1"/>
      <c r="Z27" s="1"/>
    </row>
    <row r="28" spans="1:26" ht="30" customHeight="1">
      <c r="A28" s="260"/>
      <c r="B28" s="13" t="s">
        <v>99</v>
      </c>
      <c r="C28" s="271" t="s">
        <v>715</v>
      </c>
      <c r="D28" s="271" t="s">
        <v>711</v>
      </c>
      <c r="E28" s="271" t="s">
        <v>334</v>
      </c>
      <c r="F28" s="338">
        <v>45962</v>
      </c>
      <c r="G28" s="338">
        <v>46266</v>
      </c>
      <c r="H28" s="271" t="s">
        <v>235</v>
      </c>
      <c r="I28" s="337">
        <v>150000</v>
      </c>
      <c r="J28" s="8" t="s">
        <v>343</v>
      </c>
      <c r="K28" s="303"/>
      <c r="L28" s="303"/>
      <c r="M28" s="147" t="s">
        <v>716</v>
      </c>
      <c r="N28" s="100"/>
      <c r="O28" s="100"/>
      <c r="P28" s="100"/>
      <c r="Q28" s="100"/>
      <c r="R28" s="100"/>
      <c r="S28" s="100"/>
      <c r="T28" s="100"/>
      <c r="U28" s="100"/>
      <c r="V28" s="1"/>
      <c r="W28" s="97"/>
      <c r="X28" s="1"/>
      <c r="Y28" s="1"/>
      <c r="Z28" s="1"/>
    </row>
    <row r="29" spans="1:26" ht="30" customHeight="1">
      <c r="A29" s="260"/>
      <c r="B29" s="13" t="s">
        <v>100</v>
      </c>
      <c r="C29" s="271" t="s">
        <v>344</v>
      </c>
      <c r="D29" s="271" t="s">
        <v>345</v>
      </c>
      <c r="E29" s="271" t="s">
        <v>346</v>
      </c>
      <c r="F29" s="341">
        <v>45007</v>
      </c>
      <c r="G29" s="271" t="s">
        <v>691</v>
      </c>
      <c r="H29" s="271" t="s">
        <v>717</v>
      </c>
      <c r="I29" s="337">
        <v>0</v>
      </c>
      <c r="J29" s="8" t="s">
        <v>718</v>
      </c>
      <c r="K29" s="303"/>
      <c r="L29" s="303"/>
      <c r="M29" s="340" t="s">
        <v>719</v>
      </c>
      <c r="N29" s="100"/>
      <c r="O29" s="100"/>
      <c r="P29" s="100"/>
      <c r="Q29" s="100"/>
      <c r="R29" s="100"/>
      <c r="S29" s="100"/>
      <c r="T29" s="100"/>
      <c r="U29" s="100"/>
      <c r="V29" s="1"/>
      <c r="W29" s="97"/>
      <c r="X29" s="1"/>
      <c r="Y29" s="1"/>
      <c r="Z29" s="1"/>
    </row>
    <row r="30" spans="1:26" ht="30" customHeight="1">
      <c r="A30" s="260"/>
      <c r="B30" s="13" t="s">
        <v>101</v>
      </c>
      <c r="C30" s="271" t="s">
        <v>514</v>
      </c>
      <c r="D30" s="271" t="s">
        <v>349</v>
      </c>
      <c r="E30" s="271" t="s">
        <v>350</v>
      </c>
      <c r="F30" s="341">
        <v>45009</v>
      </c>
      <c r="G30" s="338">
        <v>46266</v>
      </c>
      <c r="H30" s="271" t="s">
        <v>720</v>
      </c>
      <c r="I30" s="337">
        <v>0</v>
      </c>
      <c r="J30" s="345" t="s">
        <v>355</v>
      </c>
      <c r="K30" s="303"/>
      <c r="L30" s="303"/>
      <c r="M30" s="303" t="s">
        <v>721</v>
      </c>
      <c r="N30" s="100"/>
      <c r="O30" s="100"/>
      <c r="P30" s="100"/>
      <c r="Q30" s="100"/>
      <c r="R30" s="100"/>
      <c r="S30" s="100"/>
      <c r="T30" s="100"/>
      <c r="U30" s="100"/>
      <c r="V30" s="1"/>
      <c r="W30" s="97"/>
      <c r="X30" s="1"/>
      <c r="Y30" s="1"/>
      <c r="Z30" s="1"/>
    </row>
    <row r="31" spans="1:26" ht="30" customHeight="1">
      <c r="A31" s="260"/>
      <c r="B31" s="13" t="s">
        <v>102</v>
      </c>
      <c r="C31" s="271" t="s">
        <v>351</v>
      </c>
      <c r="D31" s="271" t="s">
        <v>352</v>
      </c>
      <c r="E31" s="271" t="s">
        <v>722</v>
      </c>
      <c r="F31" s="271" t="s">
        <v>723</v>
      </c>
      <c r="G31" s="341">
        <v>44950</v>
      </c>
      <c r="H31" s="271" t="s">
        <v>717</v>
      </c>
      <c r="I31" s="337">
        <v>0</v>
      </c>
      <c r="J31" s="344" t="s">
        <v>724</v>
      </c>
      <c r="K31" s="303"/>
      <c r="L31" s="303"/>
      <c r="M31" s="8" t="s">
        <v>725</v>
      </c>
      <c r="N31" s="100"/>
      <c r="O31" s="100"/>
      <c r="P31" s="100"/>
      <c r="Q31" s="100"/>
      <c r="R31" s="100"/>
      <c r="S31" s="100"/>
      <c r="T31" s="100"/>
      <c r="U31" s="100"/>
      <c r="V31" s="1"/>
      <c r="W31" s="97"/>
      <c r="X31" s="1"/>
      <c r="Y31" s="1"/>
      <c r="Z31" s="1"/>
    </row>
    <row r="32" spans="1:26" ht="30" customHeight="1">
      <c r="A32" s="260"/>
      <c r="B32" s="13" t="s">
        <v>103</v>
      </c>
      <c r="C32" s="271" t="s">
        <v>357</v>
      </c>
      <c r="D32" s="271" t="s">
        <v>358</v>
      </c>
      <c r="E32" s="271" t="s">
        <v>359</v>
      </c>
      <c r="F32" s="341">
        <v>45131</v>
      </c>
      <c r="G32" s="338">
        <v>46266</v>
      </c>
      <c r="H32" s="271" t="s">
        <v>717</v>
      </c>
      <c r="I32" s="337">
        <v>500000</v>
      </c>
      <c r="J32" s="344" t="s">
        <v>724</v>
      </c>
      <c r="K32" s="303"/>
      <c r="L32" s="303"/>
      <c r="M32" s="8" t="s">
        <v>726</v>
      </c>
      <c r="N32" s="100"/>
      <c r="O32" s="100"/>
      <c r="P32" s="100"/>
      <c r="Q32" s="100"/>
      <c r="R32" s="100"/>
      <c r="S32" s="100"/>
      <c r="T32" s="100"/>
      <c r="U32" s="100"/>
      <c r="V32" s="1"/>
      <c r="W32" s="97"/>
      <c r="X32" s="1"/>
      <c r="Y32" s="1"/>
      <c r="Z32" s="1"/>
    </row>
    <row r="33" spans="1:26" ht="30" customHeight="1">
      <c r="A33" s="262"/>
      <c r="B33" s="13" t="s">
        <v>104</v>
      </c>
      <c r="C33" s="271" t="s">
        <v>361</v>
      </c>
      <c r="D33" s="271" t="s">
        <v>362</v>
      </c>
      <c r="E33" s="271" t="s">
        <v>727</v>
      </c>
      <c r="F33" s="341">
        <v>44948</v>
      </c>
      <c r="G33" s="271" t="s">
        <v>680</v>
      </c>
      <c r="H33" s="271" t="s">
        <v>728</v>
      </c>
      <c r="I33" s="337">
        <v>0</v>
      </c>
      <c r="J33" s="9" t="s">
        <v>336</v>
      </c>
      <c r="K33" s="303"/>
      <c r="L33" s="303"/>
      <c r="M33" s="8" t="s">
        <v>729</v>
      </c>
      <c r="N33" s="100"/>
      <c r="O33" s="100"/>
      <c r="P33" s="100"/>
      <c r="Q33" s="100"/>
      <c r="R33" s="100"/>
      <c r="S33" s="100"/>
      <c r="T33" s="100"/>
      <c r="U33" s="100"/>
      <c r="V33" s="1"/>
      <c r="W33" s="97"/>
      <c r="X33" s="1"/>
      <c r="Y33" s="1"/>
      <c r="Z33" s="1"/>
    </row>
    <row r="34" spans="1:26" ht="30" customHeight="1">
      <c r="A34" s="281" t="s">
        <v>393</v>
      </c>
      <c r="B34" s="13" t="s">
        <v>105</v>
      </c>
      <c r="C34" s="8" t="s">
        <v>663</v>
      </c>
      <c r="D34" s="271" t="s">
        <v>730</v>
      </c>
      <c r="E34" s="346" t="s">
        <v>731</v>
      </c>
      <c r="F34" s="271" t="s">
        <v>732</v>
      </c>
      <c r="G34" s="9">
        <v>45992</v>
      </c>
      <c r="H34" s="271" t="s">
        <v>728</v>
      </c>
      <c r="I34" s="347">
        <v>0</v>
      </c>
      <c r="J34" s="348" t="s">
        <v>733</v>
      </c>
      <c r="K34" s="8"/>
      <c r="L34" s="8"/>
      <c r="M34" s="348" t="s">
        <v>734</v>
      </c>
      <c r="N34" s="100"/>
      <c r="O34" s="100"/>
      <c r="P34" s="100"/>
      <c r="Q34" s="14"/>
      <c r="R34" s="14"/>
      <c r="S34" s="14"/>
      <c r="T34" s="14"/>
      <c r="U34" s="14"/>
      <c r="V34" s="1"/>
      <c r="W34" s="97"/>
      <c r="X34" s="1"/>
      <c r="Y34" s="1"/>
      <c r="Z34" s="1"/>
    </row>
    <row r="35" spans="1:26" ht="30" customHeight="1">
      <c r="A35" s="280"/>
      <c r="B35" s="13" t="s">
        <v>106</v>
      </c>
      <c r="C35" s="271" t="s">
        <v>400</v>
      </c>
      <c r="D35" s="271" t="s">
        <v>401</v>
      </c>
      <c r="E35" s="346" t="s">
        <v>735</v>
      </c>
      <c r="F35" s="271" t="s">
        <v>736</v>
      </c>
      <c r="G35" s="271" t="s">
        <v>680</v>
      </c>
      <c r="H35" s="271" t="s">
        <v>728</v>
      </c>
      <c r="I35" s="349">
        <v>20000</v>
      </c>
      <c r="J35" s="342" t="s">
        <v>355</v>
      </c>
      <c r="K35" s="8"/>
      <c r="L35" s="8"/>
      <c r="M35" s="348" t="s">
        <v>404</v>
      </c>
      <c r="N35" s="100"/>
      <c r="O35" s="100"/>
      <c r="P35" s="100"/>
      <c r="Q35" s="14"/>
      <c r="R35" s="14"/>
      <c r="S35" s="14"/>
      <c r="T35" s="14"/>
      <c r="U35" s="14"/>
      <c r="V35" s="1"/>
      <c r="W35" s="97"/>
      <c r="X35" s="1"/>
      <c r="Y35" s="1"/>
      <c r="Z35" s="1"/>
    </row>
    <row r="36" spans="1:26" ht="30" customHeight="1">
      <c r="A36" s="280"/>
      <c r="B36" s="13" t="s">
        <v>107</v>
      </c>
      <c r="C36" s="271" t="s">
        <v>515</v>
      </c>
      <c r="D36" s="271" t="s">
        <v>406</v>
      </c>
      <c r="E36" s="346" t="s">
        <v>407</v>
      </c>
      <c r="F36" s="341">
        <v>44950</v>
      </c>
      <c r="G36" s="338">
        <v>46266</v>
      </c>
      <c r="H36" s="271" t="s">
        <v>728</v>
      </c>
      <c r="I36" s="349">
        <v>0</v>
      </c>
      <c r="J36" s="9" t="s">
        <v>737</v>
      </c>
      <c r="K36" s="8"/>
      <c r="L36" s="8"/>
      <c r="M36" s="348" t="s">
        <v>738</v>
      </c>
      <c r="N36" s="100"/>
      <c r="O36" s="100"/>
      <c r="P36" s="100"/>
      <c r="Q36" s="14"/>
      <c r="R36" s="14"/>
      <c r="S36" s="14"/>
      <c r="T36" s="14"/>
      <c r="U36" s="14"/>
      <c r="V36" s="1"/>
      <c r="W36" s="97"/>
      <c r="X36" s="1"/>
      <c r="Y36" s="1"/>
      <c r="Z36" s="1"/>
    </row>
    <row r="37" spans="1:26" ht="30" customHeight="1">
      <c r="A37" s="281" t="s">
        <v>411</v>
      </c>
      <c r="B37" s="13" t="s">
        <v>108</v>
      </c>
      <c r="C37" s="271" t="s">
        <v>412</v>
      </c>
      <c r="D37" s="271" t="s">
        <v>413</v>
      </c>
      <c r="E37" s="346" t="s">
        <v>414</v>
      </c>
      <c r="F37" s="271" t="s">
        <v>739</v>
      </c>
      <c r="G37" s="341">
        <v>45251</v>
      </c>
      <c r="H37" s="271" t="s">
        <v>728</v>
      </c>
      <c r="I37" s="350">
        <v>0</v>
      </c>
      <c r="J37" s="351" t="s">
        <v>740</v>
      </c>
      <c r="K37" s="8"/>
      <c r="L37" s="8"/>
      <c r="M37" s="351" t="s">
        <v>741</v>
      </c>
      <c r="N37" s="100"/>
      <c r="O37" s="100"/>
      <c r="P37" s="100"/>
      <c r="Q37" s="14"/>
      <c r="R37" s="14"/>
      <c r="S37" s="14"/>
      <c r="T37" s="14"/>
      <c r="U37" s="14"/>
      <c r="V37" s="1"/>
      <c r="W37" s="97"/>
      <c r="X37" s="1"/>
      <c r="Y37" s="1"/>
      <c r="Z37" s="1"/>
    </row>
    <row r="38" spans="1:26" ht="30" customHeight="1">
      <c r="A38" s="280"/>
      <c r="B38" s="13" t="s">
        <v>109</v>
      </c>
      <c r="C38" s="271" t="s">
        <v>416</v>
      </c>
      <c r="D38" s="271" t="s">
        <v>742</v>
      </c>
      <c r="E38" s="346" t="s">
        <v>418</v>
      </c>
      <c r="F38" s="271" t="s">
        <v>669</v>
      </c>
      <c r="G38" s="341">
        <v>45251</v>
      </c>
      <c r="H38" s="271" t="s">
        <v>728</v>
      </c>
      <c r="I38" s="350">
        <v>0</v>
      </c>
      <c r="J38" s="351" t="s">
        <v>743</v>
      </c>
      <c r="K38" s="8"/>
      <c r="L38" s="8"/>
      <c r="M38" s="352" t="s">
        <v>744</v>
      </c>
      <c r="N38" s="100"/>
      <c r="O38" s="100"/>
      <c r="P38" s="100"/>
      <c r="Q38" s="14"/>
      <c r="R38" s="14"/>
      <c r="S38" s="14"/>
      <c r="T38" s="14"/>
      <c r="U38" s="14"/>
      <c r="V38" s="1"/>
      <c r="W38" s="97"/>
      <c r="X38" s="1"/>
      <c r="Y38" s="1"/>
      <c r="Z38" s="1"/>
    </row>
    <row r="39" spans="1:26" ht="30" customHeight="1">
      <c r="A39" s="280"/>
      <c r="B39" s="13" t="s">
        <v>110</v>
      </c>
      <c r="C39" s="271" t="s">
        <v>421</v>
      </c>
      <c r="D39" s="271" t="s">
        <v>422</v>
      </c>
      <c r="E39" s="346" t="s">
        <v>423</v>
      </c>
      <c r="F39" s="271" t="s">
        <v>745</v>
      </c>
      <c r="G39" s="338">
        <v>46266</v>
      </c>
      <c r="H39" s="271" t="s">
        <v>746</v>
      </c>
      <c r="I39" s="350">
        <v>0</v>
      </c>
      <c r="J39" s="351" t="s">
        <v>747</v>
      </c>
      <c r="K39" s="8"/>
      <c r="L39" s="8"/>
      <c r="M39" s="26" t="s">
        <v>748</v>
      </c>
      <c r="N39" s="100"/>
      <c r="O39" s="100"/>
      <c r="P39" s="100"/>
      <c r="Q39" s="14"/>
      <c r="R39" s="14"/>
      <c r="S39" s="14"/>
      <c r="T39" s="14"/>
      <c r="U39" s="14"/>
      <c r="V39" s="1"/>
      <c r="W39" s="97"/>
      <c r="X39" s="1"/>
      <c r="Y39" s="1"/>
      <c r="Z39" s="1"/>
    </row>
    <row r="40" spans="1:26" ht="30" customHeight="1">
      <c r="A40" s="280"/>
      <c r="B40" s="13" t="s">
        <v>111</v>
      </c>
      <c r="C40" s="271" t="s">
        <v>425</v>
      </c>
      <c r="D40" s="271" t="s">
        <v>749</v>
      </c>
      <c r="E40" s="346" t="s">
        <v>750</v>
      </c>
      <c r="F40" s="271" t="s">
        <v>732</v>
      </c>
      <c r="G40" s="271" t="s">
        <v>680</v>
      </c>
      <c r="H40" s="271" t="s">
        <v>746</v>
      </c>
      <c r="I40" s="350">
        <v>1000000</v>
      </c>
      <c r="J40" s="351" t="s">
        <v>751</v>
      </c>
      <c r="K40" s="8"/>
      <c r="L40" s="8"/>
      <c r="M40" s="26" t="s">
        <v>752</v>
      </c>
      <c r="N40" s="100"/>
      <c r="O40" s="100"/>
      <c r="P40" s="100"/>
      <c r="Q40" s="14"/>
      <c r="R40" s="14"/>
      <c r="S40" s="14"/>
      <c r="T40" s="14"/>
      <c r="U40" s="14"/>
      <c r="V40" s="1"/>
      <c r="W40" s="97"/>
      <c r="X40" s="1"/>
      <c r="Y40" s="1"/>
      <c r="Z40" s="1"/>
    </row>
    <row r="41" spans="1:26" ht="30" customHeight="1">
      <c r="A41" s="280"/>
      <c r="B41" s="13" t="s">
        <v>112</v>
      </c>
      <c r="C41" s="271" t="s">
        <v>431</v>
      </c>
      <c r="D41" s="271" t="s">
        <v>432</v>
      </c>
      <c r="E41" s="346" t="s">
        <v>753</v>
      </c>
      <c r="F41" s="271" t="s">
        <v>732</v>
      </c>
      <c r="G41" s="271" t="s">
        <v>680</v>
      </c>
      <c r="H41" s="271" t="s">
        <v>434</v>
      </c>
      <c r="I41" s="350">
        <v>250000</v>
      </c>
      <c r="J41" s="351" t="s">
        <v>754</v>
      </c>
      <c r="K41" s="8"/>
      <c r="L41" s="8"/>
      <c r="M41" s="351" t="s">
        <v>755</v>
      </c>
      <c r="N41" s="100"/>
      <c r="O41" s="100"/>
      <c r="P41" s="100"/>
      <c r="Q41" s="14"/>
      <c r="R41" s="14"/>
      <c r="S41" s="14"/>
      <c r="T41" s="14"/>
      <c r="U41" s="14"/>
      <c r="V41" s="1"/>
      <c r="W41" s="97"/>
      <c r="X41" s="1"/>
      <c r="Y41" s="1"/>
      <c r="Z41" s="1"/>
    </row>
    <row r="42" spans="1:26" ht="30" customHeight="1">
      <c r="A42" s="281" t="s">
        <v>437</v>
      </c>
      <c r="B42" s="13" t="s">
        <v>113</v>
      </c>
      <c r="C42" s="271" t="s">
        <v>438</v>
      </c>
      <c r="D42" s="271" t="s">
        <v>439</v>
      </c>
      <c r="E42" s="271" t="s">
        <v>440</v>
      </c>
      <c r="F42" s="271" t="s">
        <v>669</v>
      </c>
      <c r="G42" s="338">
        <v>46266</v>
      </c>
      <c r="H42" s="271" t="s">
        <v>728</v>
      </c>
      <c r="I42" s="349">
        <v>0</v>
      </c>
      <c r="J42" s="9" t="s">
        <v>441</v>
      </c>
      <c r="K42" s="8"/>
      <c r="L42" s="8"/>
      <c r="M42" s="325" t="s">
        <v>756</v>
      </c>
      <c r="N42" s="100"/>
      <c r="O42" s="100"/>
      <c r="P42" s="100"/>
      <c r="Q42" s="14"/>
      <c r="R42" s="14"/>
      <c r="S42" s="14"/>
      <c r="T42" s="14"/>
      <c r="U42" s="14"/>
      <c r="V42" s="1"/>
      <c r="W42" s="97"/>
      <c r="X42" s="1"/>
      <c r="Y42" s="1"/>
      <c r="Z42" s="1"/>
    </row>
    <row r="43" spans="1:26" ht="30" customHeight="1">
      <c r="A43" s="280"/>
      <c r="B43" s="13" t="s">
        <v>114</v>
      </c>
      <c r="C43" s="271" t="s">
        <v>443</v>
      </c>
      <c r="D43" s="271" t="s">
        <v>444</v>
      </c>
      <c r="E43" s="271" t="s">
        <v>445</v>
      </c>
      <c r="F43" s="341">
        <v>45007</v>
      </c>
      <c r="G43" s="271" t="s">
        <v>680</v>
      </c>
      <c r="H43" s="271" t="s">
        <v>728</v>
      </c>
      <c r="I43" s="349">
        <v>0</v>
      </c>
      <c r="J43" s="147" t="s">
        <v>446</v>
      </c>
      <c r="K43" s="8"/>
      <c r="L43" s="8"/>
      <c r="M43" s="8" t="s">
        <v>757</v>
      </c>
      <c r="N43" s="100"/>
      <c r="O43" s="100"/>
      <c r="P43" s="100"/>
      <c r="Q43" s="14"/>
      <c r="R43" s="14"/>
      <c r="S43" s="14"/>
      <c r="T43" s="14"/>
      <c r="U43" s="14"/>
      <c r="V43" s="1"/>
      <c r="W43" s="97"/>
      <c r="X43" s="1"/>
      <c r="Y43" s="1"/>
      <c r="Z43" s="1"/>
    </row>
    <row r="44" spans="1:26" ht="30" customHeight="1">
      <c r="A44" s="280"/>
      <c r="B44" s="13" t="s">
        <v>115</v>
      </c>
      <c r="C44" s="271" t="s">
        <v>448</v>
      </c>
      <c r="D44" s="271" t="s">
        <v>449</v>
      </c>
      <c r="E44" s="271" t="s">
        <v>450</v>
      </c>
      <c r="F44" s="271" t="s">
        <v>758</v>
      </c>
      <c r="G44" s="271" t="s">
        <v>680</v>
      </c>
      <c r="H44" s="271" t="s">
        <v>234</v>
      </c>
      <c r="I44" s="353">
        <v>75000</v>
      </c>
      <c r="J44" s="354" t="s">
        <v>452</v>
      </c>
      <c r="K44" s="8"/>
      <c r="L44" s="8"/>
      <c r="M44" s="8" t="s">
        <v>759</v>
      </c>
      <c r="N44" s="100"/>
      <c r="O44" s="100"/>
      <c r="P44" s="100"/>
      <c r="Q44" s="14"/>
      <c r="R44" s="14"/>
      <c r="S44" s="14"/>
      <c r="T44" s="14"/>
      <c r="U44" s="14"/>
      <c r="V44" s="1"/>
      <c r="W44" s="97"/>
      <c r="X44" s="1"/>
      <c r="Y44" s="1"/>
      <c r="Z44" s="1"/>
    </row>
    <row r="45" spans="1:26" ht="30" customHeight="1">
      <c r="A45" s="280"/>
      <c r="B45" s="13" t="s">
        <v>116</v>
      </c>
      <c r="C45" s="271" t="s">
        <v>454</v>
      </c>
      <c r="D45" s="271" t="s">
        <v>449</v>
      </c>
      <c r="E45" s="271" t="s">
        <v>450</v>
      </c>
      <c r="F45" s="271" t="s">
        <v>758</v>
      </c>
      <c r="G45" s="271" t="s">
        <v>680</v>
      </c>
      <c r="H45" s="271" t="s">
        <v>235</v>
      </c>
      <c r="I45" s="349">
        <v>25000</v>
      </c>
      <c r="J45" s="354" t="s">
        <v>760</v>
      </c>
      <c r="K45" s="8"/>
      <c r="L45" s="8"/>
      <c r="M45" s="8" t="s">
        <v>761</v>
      </c>
      <c r="N45" s="100"/>
      <c r="O45" s="100"/>
      <c r="P45" s="100"/>
      <c r="Q45" s="14"/>
      <c r="R45" s="14"/>
      <c r="S45" s="14"/>
      <c r="T45" s="14"/>
      <c r="U45" s="14"/>
      <c r="V45" s="1"/>
      <c r="W45" s="97"/>
      <c r="X45" s="1"/>
      <c r="Y45" s="1"/>
      <c r="Z45" s="1"/>
    </row>
    <row r="46" spans="1:26" ht="30" customHeight="1">
      <c r="A46" s="280"/>
      <c r="B46" s="13" t="s">
        <v>117</v>
      </c>
      <c r="C46" s="271" t="s">
        <v>762</v>
      </c>
      <c r="D46" s="271" t="s">
        <v>458</v>
      </c>
      <c r="E46" s="271" t="s">
        <v>459</v>
      </c>
      <c r="F46" s="271" t="s">
        <v>669</v>
      </c>
      <c r="G46" s="271" t="s">
        <v>680</v>
      </c>
      <c r="H46" s="271" t="s">
        <v>728</v>
      </c>
      <c r="I46" s="349">
        <v>0</v>
      </c>
      <c r="J46" s="9" t="s">
        <v>763</v>
      </c>
      <c r="K46" s="8"/>
      <c r="L46" s="8"/>
      <c r="M46" s="8" t="s">
        <v>764</v>
      </c>
      <c r="N46" s="100"/>
      <c r="O46" s="100"/>
      <c r="P46" s="100"/>
      <c r="Q46" s="14"/>
      <c r="R46" s="14"/>
      <c r="S46" s="14"/>
      <c r="T46" s="14"/>
      <c r="U46" s="14"/>
      <c r="V46" s="1"/>
      <c r="W46" s="97"/>
      <c r="X46" s="1"/>
      <c r="Y46" s="1"/>
      <c r="Z46" s="1"/>
    </row>
    <row r="47" spans="1:26" ht="30" customHeight="1">
      <c r="A47" s="280"/>
      <c r="B47" s="13" t="s">
        <v>118</v>
      </c>
      <c r="C47" s="271" t="s">
        <v>765</v>
      </c>
      <c r="D47" s="271" t="s">
        <v>766</v>
      </c>
      <c r="E47" s="271" t="s">
        <v>464</v>
      </c>
      <c r="F47" s="271" t="s">
        <v>745</v>
      </c>
      <c r="G47" s="271" t="s">
        <v>680</v>
      </c>
      <c r="H47" s="271" t="s">
        <v>728</v>
      </c>
      <c r="I47" s="349">
        <v>0</v>
      </c>
      <c r="J47" s="9" t="s">
        <v>767</v>
      </c>
      <c r="K47" s="8"/>
      <c r="L47" s="8"/>
      <c r="M47" s="8" t="s">
        <v>768</v>
      </c>
      <c r="N47" s="100"/>
      <c r="O47" s="100"/>
      <c r="P47" s="100"/>
      <c r="Q47" s="14"/>
      <c r="R47" s="14"/>
      <c r="S47" s="14"/>
      <c r="T47" s="14"/>
      <c r="U47" s="14"/>
      <c r="V47" s="1"/>
      <c r="W47" s="97"/>
      <c r="X47" s="1"/>
      <c r="Y47" s="1"/>
      <c r="Z47" s="1"/>
    </row>
    <row r="48" spans="1:26" ht="30" customHeight="1">
      <c r="A48" s="280"/>
      <c r="B48" s="13" t="s">
        <v>119</v>
      </c>
      <c r="C48" s="271" t="s">
        <v>467</v>
      </c>
      <c r="D48" s="271" t="s">
        <v>449</v>
      </c>
      <c r="E48" s="271" t="s">
        <v>450</v>
      </c>
      <c r="F48" s="271" t="s">
        <v>758</v>
      </c>
      <c r="G48" s="271" t="s">
        <v>680</v>
      </c>
      <c r="H48" s="271" t="s">
        <v>180</v>
      </c>
      <c r="I48" s="349">
        <v>50000</v>
      </c>
      <c r="J48" s="8" t="s">
        <v>240</v>
      </c>
      <c r="K48" s="8"/>
      <c r="L48" s="8"/>
      <c r="M48" s="8" t="s">
        <v>769</v>
      </c>
      <c r="N48" s="100"/>
      <c r="O48" s="100"/>
      <c r="P48" s="100"/>
      <c r="Q48" s="14"/>
      <c r="R48" s="14"/>
      <c r="S48" s="14"/>
      <c r="T48" s="14"/>
      <c r="U48" s="14"/>
      <c r="V48" s="1"/>
      <c r="W48" s="97"/>
      <c r="X48" s="1"/>
      <c r="Y48" s="1"/>
      <c r="Z48" s="1"/>
    </row>
    <row r="49" spans="1:26" ht="30" customHeight="1">
      <c r="A49" s="308" t="s">
        <v>437</v>
      </c>
      <c r="B49" s="170" t="s">
        <v>120</v>
      </c>
      <c r="C49" s="271" t="s">
        <v>770</v>
      </c>
      <c r="D49" s="271" t="s">
        <v>469</v>
      </c>
      <c r="E49" s="271" t="s">
        <v>771</v>
      </c>
      <c r="F49" s="271" t="s">
        <v>669</v>
      </c>
      <c r="G49" s="271" t="s">
        <v>680</v>
      </c>
      <c r="H49" s="271" t="s">
        <v>728</v>
      </c>
      <c r="I49" s="349">
        <v>500000</v>
      </c>
      <c r="J49" s="8" t="s">
        <v>471</v>
      </c>
      <c r="K49" s="8"/>
      <c r="L49" s="8"/>
      <c r="M49" s="8" t="s">
        <v>772</v>
      </c>
      <c r="N49" s="100"/>
      <c r="O49" s="100"/>
      <c r="P49" s="100"/>
      <c r="Q49" s="14"/>
      <c r="R49" s="14"/>
      <c r="S49" s="14"/>
      <c r="T49" s="14"/>
      <c r="U49" s="14"/>
      <c r="V49" s="1"/>
      <c r="W49" s="97"/>
      <c r="X49" s="1"/>
      <c r="Y49" s="1"/>
      <c r="Z49" s="1"/>
    </row>
    <row r="50" spans="1:26" ht="30" customHeight="1">
      <c r="A50" s="309"/>
      <c r="B50" s="170" t="s">
        <v>121</v>
      </c>
      <c r="C50" s="271" t="s">
        <v>473</v>
      </c>
      <c r="D50" s="271" t="s">
        <v>773</v>
      </c>
      <c r="E50" s="271" t="s">
        <v>475</v>
      </c>
      <c r="F50" s="271" t="s">
        <v>732</v>
      </c>
      <c r="G50" s="271" t="s">
        <v>680</v>
      </c>
      <c r="H50" s="271" t="s">
        <v>728</v>
      </c>
      <c r="I50" s="349">
        <v>100000</v>
      </c>
      <c r="J50" s="8" t="s">
        <v>476</v>
      </c>
      <c r="K50" s="8"/>
      <c r="L50" s="8"/>
      <c r="M50" s="8" t="s">
        <v>774</v>
      </c>
      <c r="N50" s="100"/>
      <c r="O50" s="100"/>
      <c r="P50" s="100"/>
      <c r="Q50" s="14"/>
      <c r="R50" s="14"/>
      <c r="S50" s="14"/>
      <c r="T50" s="14"/>
      <c r="U50" s="14"/>
      <c r="V50" s="1"/>
      <c r="W50" s="97"/>
      <c r="X50" s="1"/>
      <c r="Y50" s="1"/>
      <c r="Z50" s="1"/>
    </row>
    <row r="51" spans="1:26" ht="15.75" customHeight="1">
      <c r="A51" s="1"/>
      <c r="B51" s="1"/>
      <c r="C51" s="1"/>
      <c r="D51" s="1"/>
      <c r="E51" s="1"/>
      <c r="F51" s="1"/>
      <c r="G51" s="1"/>
      <c r="H51" s="1"/>
      <c r="I51" s="1"/>
      <c r="J51" s="1"/>
      <c r="K51" s="1"/>
      <c r="L51" s="1"/>
      <c r="M51" s="1"/>
      <c r="N51" s="2"/>
      <c r="O51" s="2"/>
      <c r="P51" s="2"/>
      <c r="Q51" s="1"/>
      <c r="R51" s="1"/>
      <c r="S51" s="1"/>
      <c r="T51" s="1"/>
      <c r="U51" s="1"/>
      <c r="V51" s="1"/>
      <c r="W51" s="97"/>
      <c r="X51" s="1"/>
      <c r="Y51" s="1"/>
      <c r="Z51" s="1"/>
    </row>
    <row r="52" spans="1:26" ht="15.75" customHeight="1">
      <c r="A52" s="97"/>
      <c r="B52" s="97"/>
      <c r="C52" s="97"/>
      <c r="D52" s="97"/>
      <c r="E52" s="97"/>
      <c r="F52" s="97"/>
      <c r="G52" s="97"/>
      <c r="H52" s="97"/>
      <c r="I52" s="97"/>
      <c r="J52" s="97"/>
      <c r="K52" s="97"/>
      <c r="L52" s="97"/>
      <c r="M52" s="97"/>
      <c r="N52" s="114"/>
      <c r="O52" s="114"/>
      <c r="P52" s="114"/>
      <c r="Q52" s="97"/>
      <c r="R52" s="97"/>
      <c r="S52" s="97"/>
      <c r="T52" s="97"/>
      <c r="U52" s="97"/>
      <c r="V52" s="97"/>
      <c r="W52" s="97"/>
      <c r="X52" s="1"/>
      <c r="Y52" s="1"/>
      <c r="Z52" s="1"/>
    </row>
    <row r="53" spans="1:26" ht="15.75" customHeight="1">
      <c r="A53" s="114"/>
      <c r="B53" s="114"/>
      <c r="C53" s="114"/>
      <c r="D53" s="97"/>
      <c r="E53" s="97"/>
      <c r="F53" s="97"/>
      <c r="G53" s="97"/>
      <c r="H53" s="97"/>
      <c r="I53" s="97"/>
      <c r="J53" s="97"/>
      <c r="K53" s="97"/>
      <c r="L53" s="97"/>
      <c r="M53" s="97"/>
      <c r="N53" s="97"/>
      <c r="O53" s="97"/>
      <c r="P53" s="97"/>
      <c r="Q53" s="97"/>
      <c r="R53" s="97"/>
      <c r="S53" s="97"/>
      <c r="T53" s="97"/>
      <c r="U53" s="97"/>
      <c r="V53" s="97"/>
      <c r="W53" s="97"/>
      <c r="X53" s="1"/>
      <c r="Y53" s="1"/>
      <c r="Z53" s="1"/>
    </row>
    <row r="54" spans="1:26" ht="15.75" customHeight="1">
      <c r="A54" s="2"/>
      <c r="B54" s="2"/>
      <c r="C54" s="2"/>
      <c r="D54" s="1"/>
      <c r="E54" s="1"/>
      <c r="F54" s="1"/>
      <c r="G54" s="1"/>
      <c r="H54" s="1"/>
      <c r="I54" s="1"/>
      <c r="J54" s="1"/>
      <c r="K54" s="1"/>
      <c r="L54" s="1"/>
      <c r="M54" s="1"/>
      <c r="N54" s="1"/>
      <c r="O54" s="1"/>
      <c r="P54" s="1"/>
      <c r="Q54" s="1"/>
      <c r="R54" s="1"/>
      <c r="S54" s="1"/>
      <c r="T54" s="1"/>
      <c r="U54" s="1"/>
      <c r="V54" s="1"/>
      <c r="W54" s="1"/>
      <c r="X54" s="1"/>
      <c r="Y54" s="1"/>
      <c r="Z54" s="1"/>
    </row>
    <row r="55" spans="1:26" ht="26.25" customHeight="1">
      <c r="A55" s="2"/>
      <c r="B55" s="2"/>
      <c r="C55" s="2"/>
      <c r="D55" s="1"/>
      <c r="E55" s="1"/>
      <c r="F55" s="1"/>
      <c r="G55" s="1"/>
      <c r="H55" s="1"/>
      <c r="I55" s="1"/>
      <c r="J55" s="1"/>
      <c r="K55" s="1"/>
      <c r="L55" s="1"/>
      <c r="M55" s="1"/>
      <c r="N55" s="1"/>
      <c r="O55" s="1"/>
      <c r="P55" s="1"/>
      <c r="Q55" s="1"/>
      <c r="R55" s="1"/>
      <c r="S55" s="1"/>
      <c r="T55" s="1"/>
      <c r="U55" s="1"/>
      <c r="V55" s="1"/>
      <c r="W55" s="1"/>
      <c r="X55" s="1"/>
      <c r="Y55" s="1"/>
      <c r="Z55" s="1"/>
    </row>
    <row r="56" spans="1:26" ht="26.25" customHeight="1">
      <c r="A56" s="2"/>
      <c r="B56" s="2"/>
      <c r="C56" s="2"/>
      <c r="D56" s="1"/>
      <c r="E56" s="1"/>
      <c r="F56" s="1"/>
      <c r="G56" s="1"/>
      <c r="H56" s="1"/>
      <c r="I56" s="1"/>
      <c r="J56" s="1"/>
      <c r="K56" s="1"/>
      <c r="L56" s="1"/>
      <c r="M56" s="1"/>
      <c r="N56" s="1"/>
      <c r="O56" s="1"/>
      <c r="P56" s="1"/>
      <c r="Q56" s="1"/>
      <c r="R56" s="1"/>
      <c r="S56" s="1"/>
      <c r="T56" s="1"/>
      <c r="U56" s="1"/>
      <c r="V56" s="1"/>
      <c r="W56" s="1"/>
      <c r="X56" s="1"/>
      <c r="Y56" s="1"/>
      <c r="Z56" s="1"/>
    </row>
    <row r="57" spans="1:26" ht="43.5" customHeight="1">
      <c r="A57" s="2"/>
      <c r="B57" s="2"/>
      <c r="C57" s="2"/>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2"/>
      <c r="B58" s="2"/>
      <c r="C58" s="2"/>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2"/>
      <c r="B59" s="2"/>
      <c r="C59" s="2"/>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2"/>
      <c r="B60" s="2"/>
      <c r="C60" s="2"/>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2"/>
      <c r="B61" s="2"/>
      <c r="C61" s="2"/>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2"/>
      <c r="B62" s="2"/>
      <c r="C62" s="2"/>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2"/>
      <c r="B63" s="2"/>
      <c r="C63" s="2"/>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2"/>
      <c r="B64" s="2"/>
      <c r="C64" s="2"/>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2"/>
      <c r="B65" s="2"/>
      <c r="C65" s="2"/>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2"/>
      <c r="B66" s="2"/>
      <c r="C66" s="2"/>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2"/>
      <c r="B67" s="2"/>
      <c r="C67" s="2"/>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2"/>
      <c r="B68" s="2"/>
      <c r="C68" s="2"/>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2"/>
      <c r="B69" s="2"/>
      <c r="C69" s="2"/>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2"/>
      <c r="B70" s="2"/>
      <c r="C70" s="2"/>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2"/>
      <c r="B71" s="2"/>
      <c r="C71" s="2"/>
      <c r="D71" s="1"/>
      <c r="E71" s="1"/>
      <c r="F71" s="1"/>
      <c r="G71" s="1"/>
      <c r="H71" s="1"/>
      <c r="I71" s="1"/>
      <c r="J71" s="1"/>
      <c r="K71" s="1"/>
      <c r="L71" s="1"/>
      <c r="M71" s="1"/>
      <c r="N71" s="1"/>
      <c r="O71" s="1"/>
      <c r="P71" s="1"/>
      <c r="Q71" s="1"/>
      <c r="R71" s="1"/>
      <c r="S71" s="1"/>
      <c r="T71" s="1"/>
      <c r="U71" s="1"/>
      <c r="V71" s="1"/>
      <c r="W71" s="1"/>
      <c r="X71" s="1"/>
      <c r="Y71" s="1"/>
      <c r="Z71" s="1"/>
    </row>
    <row r="72" spans="1:26" ht="15" customHeight="1">
      <c r="A72" s="2"/>
      <c r="B72" s="2"/>
      <c r="C72" s="2"/>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2"/>
      <c r="B73" s="2"/>
      <c r="C73" s="2"/>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2"/>
      <c r="B74" s="2"/>
      <c r="C74" s="2"/>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2"/>
      <c r="B75" s="2"/>
      <c r="C75" s="2"/>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2"/>
      <c r="B76" s="2"/>
      <c r="C76" s="2"/>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2"/>
      <c r="B77" s="2"/>
      <c r="C77" s="2"/>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2"/>
      <c r="B78" s="2"/>
      <c r="C78" s="2"/>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2"/>
      <c r="B79" s="2"/>
      <c r="C79" s="2"/>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2"/>
      <c r="B80" s="2"/>
      <c r="C80" s="2"/>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2"/>
      <c r="B81" s="2"/>
      <c r="C81" s="2"/>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2"/>
      <c r="B82" s="2"/>
      <c r="C82" s="2"/>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2"/>
      <c r="B83" s="2"/>
      <c r="C83" s="2"/>
      <c r="D83" s="1"/>
      <c r="E83" s="1"/>
      <c r="F83" s="1"/>
      <c r="G83" s="1"/>
      <c r="H83" s="1"/>
      <c r="I83" s="1"/>
      <c r="J83" s="1"/>
      <c r="K83" s="1"/>
      <c r="L83" s="1"/>
      <c r="M83" s="1"/>
      <c r="N83" s="1"/>
      <c r="O83" s="1"/>
      <c r="P83" s="1"/>
      <c r="Q83" s="1"/>
      <c r="R83" s="1"/>
      <c r="S83" s="1"/>
      <c r="T83" s="1"/>
      <c r="U83" s="1"/>
      <c r="V83" s="1"/>
      <c r="W83" s="1"/>
      <c r="X83" s="1"/>
      <c r="Y83" s="1"/>
      <c r="Z83" s="1"/>
    </row>
    <row r="84" spans="1:26" ht="15" customHeight="1">
      <c r="A84" s="2"/>
      <c r="B84" s="2"/>
      <c r="C84" s="2"/>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2"/>
      <c r="B85" s="2"/>
      <c r="C85" s="2"/>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2"/>
      <c r="B86" s="2"/>
      <c r="C86" s="2"/>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2"/>
      <c r="B87" s="2"/>
      <c r="C87" s="2"/>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2"/>
      <c r="B88" s="2"/>
      <c r="C88" s="2"/>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2"/>
      <c r="B89" s="2"/>
      <c r="C89" s="2"/>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2"/>
      <c r="B90" s="2"/>
      <c r="C90" s="2"/>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2"/>
      <c r="B91" s="2"/>
      <c r="C91" s="2"/>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2"/>
      <c r="B92" s="2"/>
      <c r="C92" s="2"/>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2"/>
      <c r="B93" s="2"/>
      <c r="C93" s="2"/>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2"/>
      <c r="B94" s="2"/>
      <c r="C94" s="2"/>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2"/>
      <c r="B95" s="2"/>
      <c r="C95" s="2"/>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2"/>
      <c r="B96" s="2"/>
      <c r="C96" s="2"/>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2"/>
      <c r="B97" s="2"/>
      <c r="C97" s="2"/>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2"/>
      <c r="B98" s="2"/>
      <c r="C98" s="2"/>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2"/>
      <c r="B99" s="2"/>
      <c r="C99" s="2"/>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2"/>
      <c r="B100" s="2"/>
      <c r="C100" s="2"/>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2"/>
      <c r="B101" s="2"/>
      <c r="C101" s="2"/>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2"/>
      <c r="B102" s="2"/>
      <c r="C102" s="2"/>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2"/>
      <c r="B103" s="2"/>
      <c r="C103" s="2"/>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2"/>
      <c r="B104" s="2"/>
      <c r="C104" s="2"/>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2"/>
      <c r="B105" s="2"/>
      <c r="C105" s="2"/>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2"/>
      <c r="B106" s="2"/>
      <c r="C106" s="2"/>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2"/>
      <c r="B107" s="2"/>
      <c r="C107" s="2"/>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2"/>
      <c r="B108" s="2"/>
      <c r="C108" s="2"/>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2"/>
      <c r="B109" s="2"/>
      <c r="C109" s="2"/>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2"/>
      <c r="B110" s="2"/>
      <c r="C110" s="2"/>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2"/>
      <c r="B111" s="2"/>
      <c r="C111" s="2"/>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2"/>
      <c r="B112" s="2"/>
      <c r="C112" s="2"/>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2"/>
      <c r="B113" s="2"/>
      <c r="C113" s="2"/>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2"/>
      <c r="B114" s="2"/>
      <c r="C114" s="2"/>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2"/>
      <c r="B115" s="2"/>
      <c r="C115" s="2"/>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2"/>
      <c r="B116" s="2"/>
      <c r="C116" s="2"/>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2"/>
      <c r="B117" s="2"/>
      <c r="C117" s="2"/>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2"/>
      <c r="B118" s="2"/>
      <c r="C118" s="2"/>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2"/>
      <c r="B119" s="2"/>
      <c r="C119" s="2"/>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2"/>
      <c r="B120" s="2"/>
      <c r="C120" s="2"/>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2"/>
      <c r="B121" s="2"/>
      <c r="C121" s="2"/>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2"/>
      <c r="B122" s="2"/>
      <c r="C122" s="2"/>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2"/>
      <c r="B123" s="2"/>
      <c r="C123" s="2"/>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2"/>
      <c r="B124" s="2"/>
      <c r="C124" s="2"/>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2"/>
      <c r="B125" s="2"/>
      <c r="C125" s="2"/>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2"/>
      <c r="B126" s="2"/>
      <c r="C126" s="2"/>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2"/>
      <c r="B127" s="2"/>
      <c r="C127" s="2"/>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2"/>
      <c r="B128" s="2"/>
      <c r="C128" s="2"/>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2"/>
      <c r="B129" s="2"/>
      <c r="C129" s="2"/>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2"/>
      <c r="B130" s="2"/>
      <c r="C130" s="2"/>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2"/>
      <c r="B131" s="2"/>
      <c r="C131" s="2"/>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2"/>
      <c r="B132" s="2"/>
      <c r="C132" s="2"/>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2"/>
      <c r="B133" s="2"/>
      <c r="C133" s="2"/>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2"/>
      <c r="B134" s="2"/>
      <c r="C134" s="2"/>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2"/>
      <c r="B135" s="2"/>
      <c r="C135" s="2"/>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2"/>
      <c r="B136" s="2"/>
      <c r="C136" s="2"/>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2"/>
      <c r="B137" s="2"/>
      <c r="C137" s="2"/>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2"/>
      <c r="B138" s="2"/>
      <c r="C138" s="2"/>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2"/>
      <c r="B139" s="2"/>
      <c r="C139" s="2"/>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2"/>
      <c r="B140" s="2"/>
      <c r="C140" s="2"/>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2"/>
      <c r="B141" s="2"/>
      <c r="C141" s="2"/>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2"/>
      <c r="B142" s="2"/>
      <c r="C142" s="2"/>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2"/>
      <c r="B143" s="2"/>
      <c r="C143" s="2"/>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2"/>
      <c r="B144" s="2"/>
      <c r="C144" s="2"/>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2"/>
      <c r="B145" s="2"/>
      <c r="C145" s="2"/>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2"/>
      <c r="B146" s="2"/>
      <c r="C146" s="2"/>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2"/>
      <c r="B147" s="2"/>
      <c r="C147" s="2"/>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2"/>
      <c r="B148" s="2"/>
      <c r="C148" s="2"/>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2"/>
      <c r="B149" s="2"/>
      <c r="C149" s="2"/>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2"/>
      <c r="B150" s="2"/>
      <c r="C150" s="2"/>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2"/>
      <c r="B151" s="2"/>
      <c r="C151" s="2"/>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2"/>
      <c r="B152" s="2"/>
      <c r="C152" s="2"/>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2"/>
      <c r="B153" s="2"/>
      <c r="C153" s="2"/>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2"/>
      <c r="B154" s="2"/>
      <c r="C154" s="2"/>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2"/>
      <c r="B155" s="2"/>
      <c r="C155" s="2"/>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2"/>
      <c r="B156" s="2"/>
      <c r="C156" s="2"/>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2"/>
      <c r="B157" s="2"/>
      <c r="C157" s="2"/>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2"/>
      <c r="B158" s="2"/>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2"/>
      <c r="B159" s="2"/>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2"/>
      <c r="B160" s="2"/>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2"/>
      <c r="B161" s="2"/>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2"/>
      <c r="B162" s="2"/>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2"/>
      <c r="B163" s="2"/>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2"/>
      <c r="B164" s="2"/>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2"/>
      <c r="B165" s="2"/>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2"/>
      <c r="B166" s="2"/>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2"/>
      <c r="B167" s="2"/>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2"/>
      <c r="B168" s="2"/>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2"/>
      <c r="B169" s="2"/>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2"/>
      <c r="B170" s="2"/>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2"/>
      <c r="B171" s="2"/>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2"/>
      <c r="B172" s="2"/>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2"/>
      <c r="B173" s="2"/>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2"/>
      <c r="B174" s="2"/>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2"/>
      <c r="B175" s="2"/>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2"/>
      <c r="B176" s="2"/>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2"/>
      <c r="B177" s="2"/>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2"/>
      <c r="B178" s="2"/>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2"/>
      <c r="B179" s="2"/>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2"/>
      <c r="B180" s="2"/>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2"/>
      <c r="B181" s="2"/>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2"/>
      <c r="B182" s="2"/>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2"/>
      <c r="B183" s="2"/>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2"/>
      <c r="B184" s="2"/>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2"/>
      <c r="B185" s="2"/>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2"/>
      <c r="B186" s="2"/>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2"/>
      <c r="B187" s="2"/>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2"/>
      <c r="B188" s="2"/>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2"/>
      <c r="B189" s="2"/>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2"/>
      <c r="B190" s="2"/>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2"/>
      <c r="B191" s="2"/>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2"/>
      <c r="B192" s="2"/>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2"/>
      <c r="B193" s="2"/>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2"/>
      <c r="B194" s="2"/>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2"/>
      <c r="B195" s="2"/>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2"/>
      <c r="B196" s="2"/>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2"/>
      <c r="B197" s="2"/>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2"/>
      <c r="B198" s="2"/>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2"/>
      <c r="B199" s="2"/>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2"/>
      <c r="B200" s="2"/>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2"/>
      <c r="B201" s="2"/>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2"/>
      <c r="B202" s="2"/>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2"/>
      <c r="B203" s="2"/>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2"/>
      <c r="B204" s="2"/>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2"/>
      <c r="B205" s="2"/>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2"/>
      <c r="B206" s="2"/>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2"/>
      <c r="B207" s="2"/>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2"/>
      <c r="B208" s="2"/>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2"/>
      <c r="B209" s="2"/>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2"/>
      <c r="B210" s="2"/>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2"/>
      <c r="B211" s="2"/>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2"/>
      <c r="B212" s="2"/>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2"/>
      <c r="B213" s="2"/>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2"/>
      <c r="B214" s="2"/>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2"/>
      <c r="O215" s="2"/>
      <c r="P215" s="2"/>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2"/>
      <c r="O216" s="2"/>
      <c r="P216" s="2"/>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2"/>
      <c r="O217" s="2"/>
      <c r="P217" s="2"/>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2"/>
      <c r="O218" s="2"/>
      <c r="P218" s="2"/>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2"/>
      <c r="O219" s="2"/>
      <c r="P219" s="2"/>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2"/>
      <c r="O220" s="2"/>
      <c r="P220" s="2"/>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2"/>
      <c r="O221" s="2"/>
      <c r="P221" s="2"/>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2"/>
      <c r="O222" s="2"/>
      <c r="P222" s="2"/>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2"/>
      <c r="O223" s="2"/>
      <c r="P223" s="2"/>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2"/>
      <c r="O224" s="2"/>
      <c r="P224" s="2"/>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2"/>
      <c r="O225" s="2"/>
      <c r="P225" s="2"/>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2"/>
      <c r="O226" s="2"/>
      <c r="P226" s="2"/>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2"/>
      <c r="O227" s="2"/>
      <c r="P227" s="2"/>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2"/>
      <c r="O228" s="2"/>
      <c r="P228" s="2"/>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2"/>
      <c r="O229" s="2"/>
      <c r="P229" s="2"/>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2"/>
      <c r="O230" s="2"/>
      <c r="P230" s="2"/>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2"/>
      <c r="O231" s="2"/>
      <c r="P231" s="2"/>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2"/>
      <c r="O232" s="2"/>
      <c r="P232" s="2"/>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2"/>
      <c r="O233" s="2"/>
      <c r="P233" s="2"/>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2"/>
      <c r="O234" s="2"/>
      <c r="P234" s="2"/>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2"/>
      <c r="O235" s="2"/>
      <c r="P235" s="2"/>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2"/>
      <c r="O236" s="2"/>
      <c r="P236" s="2"/>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2"/>
      <c r="O237" s="2"/>
      <c r="P237" s="2"/>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2"/>
      <c r="O238" s="2"/>
      <c r="P238" s="2"/>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2"/>
      <c r="O239" s="2"/>
      <c r="P239" s="2"/>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2"/>
      <c r="O240" s="2"/>
      <c r="P240" s="2"/>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2"/>
      <c r="O241" s="2"/>
      <c r="P241" s="2"/>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2"/>
      <c r="O242" s="2"/>
      <c r="P242" s="2"/>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2"/>
      <c r="O243" s="2"/>
      <c r="P243" s="2"/>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2"/>
      <c r="O244" s="2"/>
      <c r="P244" s="2"/>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2"/>
      <c r="O245" s="2"/>
      <c r="P245" s="2"/>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2"/>
      <c r="O246" s="2"/>
      <c r="P246" s="2"/>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2"/>
      <c r="O247" s="2"/>
      <c r="P247" s="2"/>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2"/>
      <c r="O248" s="2"/>
      <c r="P248" s="2"/>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2"/>
      <c r="O249" s="2"/>
      <c r="P249" s="2"/>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2"/>
      <c r="O250" s="2"/>
      <c r="P250" s="2"/>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2"/>
      <c r="O251" s="2"/>
      <c r="P251" s="2"/>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2"/>
      <c r="O252" s="2"/>
      <c r="P252" s="2"/>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2"/>
      <c r="O253" s="2"/>
      <c r="P253" s="2"/>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2"/>
      <c r="O254" s="2"/>
      <c r="P254" s="2"/>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2"/>
      <c r="O255" s="2"/>
      <c r="P255" s="2"/>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2"/>
      <c r="O256" s="2"/>
      <c r="P256" s="2"/>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2"/>
      <c r="O257" s="2"/>
      <c r="P257" s="2"/>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2"/>
      <c r="O258" s="2"/>
      <c r="P258" s="2"/>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2"/>
      <c r="O259" s="2"/>
      <c r="P259" s="2"/>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2"/>
      <c r="O260" s="2"/>
      <c r="P260" s="2"/>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2"/>
      <c r="O261" s="2"/>
      <c r="P261" s="2"/>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2"/>
      <c r="O262" s="2"/>
      <c r="P262" s="2"/>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2"/>
      <c r="O263" s="2"/>
      <c r="P263" s="2"/>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2"/>
      <c r="O264" s="2"/>
      <c r="P264" s="2"/>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2"/>
      <c r="O265" s="2"/>
      <c r="P265" s="2"/>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2"/>
      <c r="O266" s="2"/>
      <c r="P266" s="2"/>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2"/>
      <c r="O267" s="2"/>
      <c r="P267" s="2"/>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2"/>
      <c r="O268" s="2"/>
      <c r="P268" s="2"/>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2"/>
      <c r="O269" s="2"/>
      <c r="P269" s="2"/>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2"/>
      <c r="O270" s="2"/>
      <c r="P270" s="2"/>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2"/>
      <c r="O271" s="2"/>
      <c r="P271" s="2"/>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2"/>
      <c r="O272" s="2"/>
      <c r="P272" s="2"/>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2"/>
      <c r="O273" s="2"/>
      <c r="P273" s="2"/>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2"/>
      <c r="O274" s="2"/>
      <c r="P274" s="2"/>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2"/>
      <c r="O275" s="2"/>
      <c r="P275" s="2"/>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2"/>
      <c r="O276" s="2"/>
      <c r="P276" s="2"/>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2"/>
      <c r="O277" s="2"/>
      <c r="P277" s="2"/>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2"/>
      <c r="O278" s="2"/>
      <c r="P278" s="2"/>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2"/>
      <c r="O279" s="2"/>
      <c r="P279" s="2"/>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2"/>
      <c r="O280" s="2"/>
      <c r="P280" s="2"/>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2"/>
      <c r="O281" s="2"/>
      <c r="P281" s="2"/>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2"/>
      <c r="O282" s="2"/>
      <c r="P282" s="2"/>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2"/>
      <c r="O283" s="2"/>
      <c r="P283" s="2"/>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2"/>
      <c r="O284" s="2"/>
      <c r="P284" s="2"/>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2"/>
      <c r="O285" s="2"/>
      <c r="P285" s="2"/>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2"/>
      <c r="O286" s="2"/>
      <c r="P286" s="2"/>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2"/>
      <c r="O287" s="2"/>
      <c r="P287" s="2"/>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2"/>
      <c r="O288" s="2"/>
      <c r="P288" s="2"/>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2"/>
      <c r="O289" s="2"/>
      <c r="P289" s="2"/>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2"/>
      <c r="O290" s="2"/>
      <c r="P290" s="2"/>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2"/>
      <c r="O291" s="2"/>
      <c r="P291" s="2"/>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2"/>
      <c r="O292" s="2"/>
      <c r="P292" s="2"/>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2"/>
      <c r="O293" s="2"/>
      <c r="P293" s="2"/>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2"/>
      <c r="O294" s="2"/>
      <c r="P294" s="2"/>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2"/>
      <c r="O295" s="2"/>
      <c r="P295" s="2"/>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2"/>
      <c r="O296" s="2"/>
      <c r="P296" s="2"/>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2"/>
      <c r="O297" s="2"/>
      <c r="P297" s="2"/>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2"/>
      <c r="O298" s="2"/>
      <c r="P298" s="2"/>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2"/>
      <c r="O299" s="2"/>
      <c r="P299" s="2"/>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2"/>
      <c r="O300" s="2"/>
      <c r="P300" s="2"/>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2"/>
      <c r="O301" s="2"/>
      <c r="P301" s="2"/>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2"/>
      <c r="O302" s="2"/>
      <c r="P302" s="2"/>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2"/>
      <c r="O303" s="2"/>
      <c r="P303" s="2"/>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2"/>
      <c r="O304" s="2"/>
      <c r="P304" s="2"/>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2"/>
      <c r="O305" s="2"/>
      <c r="P305" s="2"/>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2"/>
      <c r="O306" s="2"/>
      <c r="P306" s="2"/>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2"/>
      <c r="O307" s="2"/>
      <c r="P307" s="2"/>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2"/>
      <c r="O308" s="2"/>
      <c r="P308" s="2"/>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2"/>
      <c r="O309" s="2"/>
      <c r="P309" s="2"/>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2"/>
      <c r="O310" s="2"/>
      <c r="P310" s="2"/>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2"/>
      <c r="O311" s="2"/>
      <c r="P311" s="2"/>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2"/>
      <c r="O312" s="2"/>
      <c r="P312" s="2"/>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2"/>
      <c r="O313" s="2"/>
      <c r="P313" s="2"/>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2"/>
      <c r="O314" s="2"/>
      <c r="P314" s="2"/>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2"/>
      <c r="O315" s="2"/>
      <c r="P315" s="2"/>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2"/>
      <c r="O316" s="2"/>
      <c r="P316" s="2"/>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2"/>
      <c r="O317" s="2"/>
      <c r="P317" s="2"/>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2"/>
      <c r="O318" s="2"/>
      <c r="P318" s="2"/>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2"/>
      <c r="O319" s="2"/>
      <c r="P319" s="2"/>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2"/>
      <c r="O320" s="2"/>
      <c r="P320" s="2"/>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2"/>
      <c r="O321" s="2"/>
      <c r="P321" s="2"/>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2"/>
      <c r="O322" s="2"/>
      <c r="P322" s="2"/>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2"/>
      <c r="O323" s="2"/>
      <c r="P323" s="2"/>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2"/>
      <c r="O324" s="2"/>
      <c r="P324" s="2"/>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2"/>
      <c r="O325" s="2"/>
      <c r="P325" s="2"/>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2"/>
      <c r="O326" s="2"/>
      <c r="P326" s="2"/>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2"/>
      <c r="O327" s="2"/>
      <c r="P327" s="2"/>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2"/>
      <c r="O328" s="2"/>
      <c r="P328" s="2"/>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2"/>
      <c r="O329" s="2"/>
      <c r="P329" s="2"/>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2"/>
      <c r="O330" s="2"/>
      <c r="P330" s="2"/>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2"/>
      <c r="O331" s="2"/>
      <c r="P331" s="2"/>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2"/>
      <c r="O332" s="2"/>
      <c r="P332" s="2"/>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2"/>
      <c r="O333" s="2"/>
      <c r="P333" s="2"/>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2"/>
      <c r="O334" s="2"/>
      <c r="P334" s="2"/>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2"/>
      <c r="O335" s="2"/>
      <c r="P335" s="2"/>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2"/>
      <c r="O336" s="2"/>
      <c r="P336" s="2"/>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2"/>
      <c r="O337" s="2"/>
      <c r="P337" s="2"/>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2"/>
      <c r="O338" s="2"/>
      <c r="P338" s="2"/>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2"/>
      <c r="O339" s="2"/>
      <c r="P339" s="2"/>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2"/>
      <c r="O340" s="2"/>
      <c r="P340" s="2"/>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2"/>
      <c r="O341" s="2"/>
      <c r="P341" s="2"/>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2"/>
      <c r="O342" s="2"/>
      <c r="P342" s="2"/>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2"/>
      <c r="O343" s="2"/>
      <c r="P343" s="2"/>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2"/>
      <c r="O344" s="2"/>
      <c r="P344" s="2"/>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2"/>
      <c r="O345" s="2"/>
      <c r="P345" s="2"/>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2"/>
      <c r="O346" s="2"/>
      <c r="P346" s="2"/>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2"/>
      <c r="O347" s="2"/>
      <c r="P347" s="2"/>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2"/>
      <c r="O348" s="2"/>
      <c r="P348" s="2"/>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2"/>
      <c r="O349" s="2"/>
      <c r="P349" s="2"/>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2"/>
      <c r="O350" s="2"/>
      <c r="P350" s="2"/>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2"/>
      <c r="O351" s="2"/>
      <c r="P351" s="2"/>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2"/>
      <c r="O352" s="2"/>
      <c r="P352" s="2"/>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2"/>
      <c r="O353" s="2"/>
      <c r="P353" s="2"/>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2"/>
      <c r="O354" s="2"/>
      <c r="P354" s="2"/>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2"/>
      <c r="O355" s="2"/>
      <c r="P355" s="2"/>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2"/>
      <c r="O356" s="2"/>
      <c r="P356" s="2"/>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2"/>
      <c r="O357" s="2"/>
      <c r="P357" s="2"/>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2"/>
      <c r="O358" s="2"/>
      <c r="P358" s="2"/>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2"/>
      <c r="O359" s="2"/>
      <c r="P359" s="2"/>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2"/>
      <c r="O360" s="2"/>
      <c r="P360" s="2"/>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2"/>
      <c r="O361" s="2"/>
      <c r="P361" s="2"/>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2"/>
      <c r="O362" s="2"/>
      <c r="P362" s="2"/>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2"/>
      <c r="O363" s="2"/>
      <c r="P363" s="2"/>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2"/>
      <c r="O364" s="2"/>
      <c r="P364" s="2"/>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2"/>
      <c r="O365" s="2"/>
      <c r="P365" s="2"/>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2"/>
      <c r="O366" s="2"/>
      <c r="P366" s="2"/>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2"/>
      <c r="O367" s="2"/>
      <c r="P367" s="2"/>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2"/>
      <c r="O368" s="2"/>
      <c r="P368" s="2"/>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2"/>
      <c r="O369" s="2"/>
      <c r="P369" s="2"/>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2"/>
      <c r="O370" s="2"/>
      <c r="P370" s="2"/>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2"/>
      <c r="O371" s="2"/>
      <c r="P371" s="2"/>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2"/>
      <c r="O372" s="2"/>
      <c r="P372" s="2"/>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2"/>
      <c r="O373" s="2"/>
      <c r="P373" s="2"/>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2"/>
      <c r="O374" s="2"/>
      <c r="P374" s="2"/>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2"/>
      <c r="O375" s="2"/>
      <c r="P375" s="2"/>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2"/>
      <c r="O376" s="2"/>
      <c r="P376" s="2"/>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2"/>
      <c r="O377" s="2"/>
      <c r="P377" s="2"/>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2"/>
      <c r="O378" s="2"/>
      <c r="P378" s="2"/>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2"/>
      <c r="O379" s="2"/>
      <c r="P379" s="2"/>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2"/>
      <c r="O380" s="2"/>
      <c r="P380" s="2"/>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2"/>
      <c r="O381" s="2"/>
      <c r="P381" s="2"/>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2"/>
      <c r="O382" s="2"/>
      <c r="P382" s="2"/>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2"/>
      <c r="O383" s="2"/>
      <c r="P383" s="2"/>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2"/>
      <c r="O384" s="2"/>
      <c r="P384" s="2"/>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2"/>
      <c r="O385" s="2"/>
      <c r="P385" s="2"/>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2"/>
      <c r="O386" s="2"/>
      <c r="P386" s="2"/>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2"/>
      <c r="O387" s="2"/>
      <c r="P387" s="2"/>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2"/>
      <c r="O388" s="2"/>
      <c r="P388" s="2"/>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2"/>
      <c r="O389" s="2"/>
      <c r="P389" s="2"/>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2"/>
      <c r="O390" s="2"/>
      <c r="P390" s="2"/>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2"/>
      <c r="O391" s="2"/>
      <c r="P391" s="2"/>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2"/>
      <c r="O392" s="2"/>
      <c r="P392" s="2"/>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2"/>
      <c r="O393" s="2"/>
      <c r="P393" s="2"/>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2"/>
      <c r="O394" s="2"/>
      <c r="P394" s="2"/>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2"/>
      <c r="O395" s="2"/>
      <c r="P395" s="2"/>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2"/>
      <c r="O396" s="2"/>
      <c r="P396" s="2"/>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2"/>
      <c r="O397" s="2"/>
      <c r="P397" s="2"/>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2"/>
      <c r="O398" s="2"/>
      <c r="P398" s="2"/>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2"/>
      <c r="O399" s="2"/>
      <c r="P399" s="2"/>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2"/>
      <c r="O400" s="2"/>
      <c r="P400" s="2"/>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2"/>
      <c r="O401" s="2"/>
      <c r="P401" s="2"/>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2"/>
      <c r="O402" s="2"/>
      <c r="P402" s="2"/>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2"/>
      <c r="O403" s="2"/>
      <c r="P403" s="2"/>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2"/>
      <c r="O404" s="2"/>
      <c r="P404" s="2"/>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2"/>
      <c r="O405" s="2"/>
      <c r="P405" s="2"/>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2"/>
      <c r="O406" s="2"/>
      <c r="P406" s="2"/>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2"/>
      <c r="O407" s="2"/>
      <c r="P407" s="2"/>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2"/>
      <c r="O408" s="2"/>
      <c r="P408" s="2"/>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2"/>
      <c r="O409" s="2"/>
      <c r="P409" s="2"/>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2"/>
      <c r="O410" s="2"/>
      <c r="P410" s="2"/>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2"/>
      <c r="O411" s="2"/>
      <c r="P411" s="2"/>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2"/>
      <c r="O412" s="2"/>
      <c r="P412" s="2"/>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2"/>
      <c r="O413" s="2"/>
      <c r="P413" s="2"/>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2"/>
      <c r="O414" s="2"/>
      <c r="P414" s="2"/>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2"/>
      <c r="O415" s="2"/>
      <c r="P415" s="2"/>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2"/>
      <c r="O416" s="2"/>
      <c r="P416" s="2"/>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2"/>
      <c r="O417" s="2"/>
      <c r="P417" s="2"/>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2"/>
      <c r="O418" s="2"/>
      <c r="P418" s="2"/>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2"/>
      <c r="O419" s="2"/>
      <c r="P419" s="2"/>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2"/>
      <c r="O420" s="2"/>
      <c r="P420" s="2"/>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2"/>
      <c r="O421" s="2"/>
      <c r="P421" s="2"/>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2"/>
      <c r="O422" s="2"/>
      <c r="P422" s="2"/>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2"/>
      <c r="O423" s="2"/>
      <c r="P423" s="2"/>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2"/>
      <c r="O424" s="2"/>
      <c r="P424" s="2"/>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2"/>
      <c r="O425" s="2"/>
      <c r="P425" s="2"/>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2"/>
      <c r="O426" s="2"/>
      <c r="P426" s="2"/>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2"/>
      <c r="O427" s="2"/>
      <c r="P427" s="2"/>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2"/>
      <c r="O428" s="2"/>
      <c r="P428" s="2"/>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2"/>
      <c r="O429" s="2"/>
      <c r="P429" s="2"/>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2"/>
      <c r="O430" s="2"/>
      <c r="P430" s="2"/>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2"/>
      <c r="O431" s="2"/>
      <c r="P431" s="2"/>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2"/>
      <c r="O432" s="2"/>
      <c r="P432" s="2"/>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2"/>
      <c r="O433" s="2"/>
      <c r="P433" s="2"/>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2"/>
      <c r="O434" s="2"/>
      <c r="P434" s="2"/>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2"/>
      <c r="O435" s="2"/>
      <c r="P435" s="2"/>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2"/>
      <c r="O436" s="2"/>
      <c r="P436" s="2"/>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2"/>
      <c r="O437" s="2"/>
      <c r="P437" s="2"/>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2"/>
      <c r="O438" s="2"/>
      <c r="P438" s="2"/>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2"/>
      <c r="O439" s="2"/>
      <c r="P439" s="2"/>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2"/>
      <c r="O440" s="2"/>
      <c r="P440" s="2"/>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2"/>
      <c r="O441" s="2"/>
      <c r="P441" s="2"/>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2"/>
      <c r="O442" s="2"/>
      <c r="P442" s="2"/>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2"/>
      <c r="O443" s="2"/>
      <c r="P443" s="2"/>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2"/>
      <c r="O444" s="2"/>
      <c r="P444" s="2"/>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2"/>
      <c r="O445" s="2"/>
      <c r="P445" s="2"/>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2"/>
      <c r="O446" s="2"/>
      <c r="P446" s="2"/>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2"/>
      <c r="O447" s="2"/>
      <c r="P447" s="2"/>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2"/>
      <c r="O448" s="2"/>
      <c r="P448" s="2"/>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2"/>
      <c r="O449" s="2"/>
      <c r="P449" s="2"/>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2"/>
      <c r="O450" s="2"/>
      <c r="P450" s="2"/>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2"/>
      <c r="O451" s="2"/>
      <c r="P451" s="2"/>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2"/>
      <c r="O452" s="2"/>
      <c r="P452" s="2"/>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2"/>
      <c r="O453" s="2"/>
      <c r="P453" s="2"/>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2"/>
      <c r="O454" s="2"/>
      <c r="P454" s="2"/>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2"/>
      <c r="O455" s="2"/>
      <c r="P455" s="2"/>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2"/>
      <c r="O456" s="2"/>
      <c r="P456" s="2"/>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2"/>
      <c r="O457" s="2"/>
      <c r="P457" s="2"/>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2"/>
      <c r="O458" s="2"/>
      <c r="P458" s="2"/>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2"/>
      <c r="O459" s="2"/>
      <c r="P459" s="2"/>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2"/>
      <c r="O460" s="2"/>
      <c r="P460" s="2"/>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2"/>
      <c r="O461" s="2"/>
      <c r="P461" s="2"/>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2"/>
      <c r="O462" s="2"/>
      <c r="P462" s="2"/>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2"/>
      <c r="O463" s="2"/>
      <c r="P463" s="2"/>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2"/>
      <c r="O464" s="2"/>
      <c r="P464" s="2"/>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2"/>
      <c r="O465" s="2"/>
      <c r="P465" s="2"/>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2"/>
      <c r="O466" s="2"/>
      <c r="P466" s="2"/>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2"/>
      <c r="O467" s="2"/>
      <c r="P467" s="2"/>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2"/>
      <c r="O468" s="2"/>
      <c r="P468" s="2"/>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2"/>
      <c r="O469" s="2"/>
      <c r="P469" s="2"/>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2"/>
      <c r="O470" s="2"/>
      <c r="P470" s="2"/>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2"/>
      <c r="O471" s="2"/>
      <c r="P471" s="2"/>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2"/>
      <c r="O472" s="2"/>
      <c r="P472" s="2"/>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2"/>
      <c r="O473" s="2"/>
      <c r="P473" s="2"/>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2"/>
      <c r="O474" s="2"/>
      <c r="P474" s="2"/>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2"/>
      <c r="O475" s="2"/>
      <c r="P475" s="2"/>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2"/>
      <c r="O476" s="2"/>
      <c r="P476" s="2"/>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2"/>
      <c r="O477" s="2"/>
      <c r="P477" s="2"/>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2"/>
      <c r="O478" s="2"/>
      <c r="P478" s="2"/>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2"/>
      <c r="O479" s="2"/>
      <c r="P479" s="2"/>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2"/>
      <c r="O480" s="2"/>
      <c r="P480" s="2"/>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2"/>
      <c r="O481" s="2"/>
      <c r="P481" s="2"/>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2"/>
      <c r="O482" s="2"/>
      <c r="P482" s="2"/>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2"/>
      <c r="O483" s="2"/>
      <c r="P483" s="2"/>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2"/>
      <c r="O484" s="2"/>
      <c r="P484" s="2"/>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2"/>
      <c r="O485" s="2"/>
      <c r="P485" s="2"/>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2"/>
      <c r="O486" s="2"/>
      <c r="P486" s="2"/>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2"/>
      <c r="O487" s="2"/>
      <c r="P487" s="2"/>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2"/>
      <c r="O488" s="2"/>
      <c r="P488" s="2"/>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2"/>
      <c r="O489" s="2"/>
      <c r="P489" s="2"/>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2"/>
      <c r="O490" s="2"/>
      <c r="P490" s="2"/>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2"/>
      <c r="O491" s="2"/>
      <c r="P491" s="2"/>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2"/>
      <c r="O492" s="2"/>
      <c r="P492" s="2"/>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2"/>
      <c r="O493" s="2"/>
      <c r="P493" s="2"/>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2"/>
      <c r="O494" s="2"/>
      <c r="P494" s="2"/>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2"/>
      <c r="O495" s="2"/>
      <c r="P495" s="2"/>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2"/>
      <c r="O496" s="2"/>
      <c r="P496" s="2"/>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2"/>
      <c r="O497" s="2"/>
      <c r="P497" s="2"/>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2"/>
      <c r="O498" s="2"/>
      <c r="P498" s="2"/>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2"/>
      <c r="O499" s="2"/>
      <c r="P499" s="2"/>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2"/>
      <c r="O500" s="2"/>
      <c r="P500" s="2"/>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2"/>
      <c r="O501" s="2"/>
      <c r="P501" s="2"/>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2"/>
      <c r="O502" s="2"/>
      <c r="P502" s="2"/>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2"/>
      <c r="O503" s="2"/>
      <c r="P503" s="2"/>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2"/>
      <c r="O504" s="2"/>
      <c r="P504" s="2"/>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2"/>
      <c r="O505" s="2"/>
      <c r="P505" s="2"/>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2"/>
      <c r="O506" s="2"/>
      <c r="P506" s="2"/>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2"/>
      <c r="O507" s="2"/>
      <c r="P507" s="2"/>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2"/>
      <c r="O508" s="2"/>
      <c r="P508" s="2"/>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2"/>
      <c r="O509" s="2"/>
      <c r="P509" s="2"/>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2"/>
      <c r="O510" s="2"/>
      <c r="P510" s="2"/>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2"/>
      <c r="O511" s="2"/>
      <c r="P511" s="2"/>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2"/>
      <c r="O512" s="2"/>
      <c r="P512" s="2"/>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2"/>
      <c r="O513" s="2"/>
      <c r="P513" s="2"/>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2"/>
      <c r="O514" s="2"/>
      <c r="P514" s="2"/>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2"/>
      <c r="O515" s="2"/>
      <c r="P515" s="2"/>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2"/>
      <c r="O516" s="2"/>
      <c r="P516" s="2"/>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2"/>
      <c r="O517" s="2"/>
      <c r="P517" s="2"/>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2"/>
      <c r="O518" s="2"/>
      <c r="P518" s="2"/>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2"/>
      <c r="O519" s="2"/>
      <c r="P519" s="2"/>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2"/>
      <c r="O520" s="2"/>
      <c r="P520" s="2"/>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2"/>
      <c r="O521" s="2"/>
      <c r="P521" s="2"/>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2"/>
      <c r="O522" s="2"/>
      <c r="P522" s="2"/>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2"/>
      <c r="O523" s="2"/>
      <c r="P523" s="2"/>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2"/>
      <c r="O524" s="2"/>
      <c r="P524" s="2"/>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2"/>
      <c r="O525" s="2"/>
      <c r="P525" s="2"/>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2"/>
      <c r="O526" s="2"/>
      <c r="P526" s="2"/>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2"/>
      <c r="O527" s="2"/>
      <c r="P527" s="2"/>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2"/>
      <c r="O528" s="2"/>
      <c r="P528" s="2"/>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2"/>
      <c r="O529" s="2"/>
      <c r="P529" s="2"/>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2"/>
      <c r="O530" s="2"/>
      <c r="P530" s="2"/>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2"/>
      <c r="O531" s="2"/>
      <c r="P531" s="2"/>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2"/>
      <c r="O532" s="2"/>
      <c r="P532" s="2"/>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2"/>
      <c r="O533" s="2"/>
      <c r="P533" s="2"/>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2"/>
      <c r="O534" s="2"/>
      <c r="P534" s="2"/>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2"/>
      <c r="O535" s="2"/>
      <c r="P535" s="2"/>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2"/>
      <c r="O536" s="2"/>
      <c r="P536" s="2"/>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2"/>
      <c r="O537" s="2"/>
      <c r="P537" s="2"/>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2"/>
      <c r="O538" s="2"/>
      <c r="P538" s="2"/>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2"/>
      <c r="O539" s="2"/>
      <c r="P539" s="2"/>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2"/>
      <c r="O540" s="2"/>
      <c r="P540" s="2"/>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2"/>
      <c r="O541" s="2"/>
      <c r="P541" s="2"/>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2"/>
      <c r="O542" s="2"/>
      <c r="P542" s="2"/>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2"/>
      <c r="O543" s="2"/>
      <c r="P543" s="2"/>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2"/>
      <c r="O544" s="2"/>
      <c r="P544" s="2"/>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2"/>
      <c r="O545" s="2"/>
      <c r="P545" s="2"/>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2"/>
      <c r="O546" s="2"/>
      <c r="P546" s="2"/>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2"/>
      <c r="O547" s="2"/>
      <c r="P547" s="2"/>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2"/>
      <c r="O548" s="2"/>
      <c r="P548" s="2"/>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2"/>
      <c r="O549" s="2"/>
      <c r="P549" s="2"/>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2"/>
      <c r="O550" s="2"/>
      <c r="P550" s="2"/>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2"/>
      <c r="O551" s="2"/>
      <c r="P551" s="2"/>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2"/>
      <c r="O552" s="2"/>
      <c r="P552" s="2"/>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2"/>
      <c r="O553" s="2"/>
      <c r="P553" s="2"/>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2"/>
      <c r="O554" s="2"/>
      <c r="P554" s="2"/>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2"/>
      <c r="O555" s="2"/>
      <c r="P555" s="2"/>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2"/>
      <c r="O556" s="2"/>
      <c r="P556" s="2"/>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2"/>
      <c r="O557" s="2"/>
      <c r="P557" s="2"/>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2"/>
      <c r="O558" s="2"/>
      <c r="P558" s="2"/>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2"/>
      <c r="O559" s="2"/>
      <c r="P559" s="2"/>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2"/>
      <c r="O560" s="2"/>
      <c r="P560" s="2"/>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2"/>
      <c r="O561" s="2"/>
      <c r="P561" s="2"/>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2"/>
      <c r="O562" s="2"/>
      <c r="P562" s="2"/>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2"/>
      <c r="O563" s="2"/>
      <c r="P563" s="2"/>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2"/>
      <c r="O564" s="2"/>
      <c r="P564" s="2"/>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2"/>
      <c r="O565" s="2"/>
      <c r="P565" s="2"/>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2"/>
      <c r="O566" s="2"/>
      <c r="P566" s="2"/>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2"/>
      <c r="O567" s="2"/>
      <c r="P567" s="2"/>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2"/>
      <c r="O568" s="2"/>
      <c r="P568" s="2"/>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2"/>
      <c r="O569" s="2"/>
      <c r="P569" s="2"/>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2"/>
      <c r="O570" s="2"/>
      <c r="P570" s="2"/>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2"/>
      <c r="O571" s="2"/>
      <c r="P571" s="2"/>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2"/>
      <c r="O572" s="2"/>
      <c r="P572" s="2"/>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2"/>
      <c r="O573" s="2"/>
      <c r="P573" s="2"/>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2"/>
      <c r="O574" s="2"/>
      <c r="P574" s="2"/>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2"/>
      <c r="O575" s="2"/>
      <c r="P575" s="2"/>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2"/>
      <c r="O576" s="2"/>
      <c r="P576" s="2"/>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2"/>
      <c r="O577" s="2"/>
      <c r="P577" s="2"/>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2"/>
      <c r="O578" s="2"/>
      <c r="P578" s="2"/>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2"/>
      <c r="O579" s="2"/>
      <c r="P579" s="2"/>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2"/>
      <c r="O580" s="2"/>
      <c r="P580" s="2"/>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2"/>
      <c r="O581" s="2"/>
      <c r="P581" s="2"/>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2"/>
      <c r="O582" s="2"/>
      <c r="P582" s="2"/>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2"/>
      <c r="O583" s="2"/>
      <c r="P583" s="2"/>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2"/>
      <c r="O584" s="2"/>
      <c r="P584" s="2"/>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2"/>
      <c r="O585" s="2"/>
      <c r="P585" s="2"/>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2"/>
      <c r="O586" s="2"/>
      <c r="P586" s="2"/>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2"/>
      <c r="O587" s="2"/>
      <c r="P587" s="2"/>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2"/>
      <c r="O588" s="2"/>
      <c r="P588" s="2"/>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2"/>
      <c r="O589" s="2"/>
      <c r="P589" s="2"/>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2"/>
      <c r="O590" s="2"/>
      <c r="P590" s="2"/>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2"/>
      <c r="O591" s="2"/>
      <c r="P591" s="2"/>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2"/>
      <c r="O592" s="2"/>
      <c r="P592" s="2"/>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2"/>
      <c r="O593" s="2"/>
      <c r="P593" s="2"/>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2"/>
      <c r="O594" s="2"/>
      <c r="P594" s="2"/>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2"/>
      <c r="O595" s="2"/>
      <c r="P595" s="2"/>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2"/>
      <c r="O596" s="2"/>
      <c r="P596" s="2"/>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2"/>
      <c r="O597" s="2"/>
      <c r="P597" s="2"/>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2"/>
      <c r="O598" s="2"/>
      <c r="P598" s="2"/>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2"/>
      <c r="O599" s="2"/>
      <c r="P599" s="2"/>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2"/>
      <c r="O600" s="2"/>
      <c r="P600" s="2"/>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2"/>
      <c r="O601" s="2"/>
      <c r="P601" s="2"/>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2"/>
      <c r="O602" s="2"/>
      <c r="P602" s="2"/>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2"/>
      <c r="O603" s="2"/>
      <c r="P603" s="2"/>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2"/>
      <c r="O604" s="2"/>
      <c r="P604" s="2"/>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2"/>
      <c r="O605" s="2"/>
      <c r="P605" s="2"/>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2"/>
      <c r="O606" s="2"/>
      <c r="P606" s="2"/>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2"/>
      <c r="O607" s="2"/>
      <c r="P607" s="2"/>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2"/>
      <c r="O608" s="2"/>
      <c r="P608" s="2"/>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2"/>
      <c r="O609" s="2"/>
      <c r="P609" s="2"/>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2"/>
      <c r="O610" s="2"/>
      <c r="P610" s="2"/>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2"/>
      <c r="O611" s="2"/>
      <c r="P611" s="2"/>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2"/>
      <c r="O612" s="2"/>
      <c r="P612" s="2"/>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2"/>
      <c r="O613" s="2"/>
      <c r="P613" s="2"/>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2"/>
      <c r="O614" s="2"/>
      <c r="P614" s="2"/>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2"/>
      <c r="O615" s="2"/>
      <c r="P615" s="2"/>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2"/>
      <c r="O616" s="2"/>
      <c r="P616" s="2"/>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2"/>
      <c r="O617" s="2"/>
      <c r="P617" s="2"/>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2"/>
      <c r="O618" s="2"/>
      <c r="P618" s="2"/>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2"/>
      <c r="O619" s="2"/>
      <c r="P619" s="2"/>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2"/>
      <c r="O620" s="2"/>
      <c r="P620" s="2"/>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2"/>
      <c r="O621" s="2"/>
      <c r="P621" s="2"/>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2"/>
      <c r="O622" s="2"/>
      <c r="P622" s="2"/>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2"/>
      <c r="O623" s="2"/>
      <c r="P623" s="2"/>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2"/>
      <c r="O624" s="2"/>
      <c r="P624" s="2"/>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2"/>
      <c r="O625" s="2"/>
      <c r="P625" s="2"/>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2"/>
      <c r="O626" s="2"/>
      <c r="P626" s="2"/>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2"/>
      <c r="O627" s="2"/>
      <c r="P627" s="2"/>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2"/>
      <c r="O628" s="2"/>
      <c r="P628" s="2"/>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2"/>
      <c r="O629" s="2"/>
      <c r="P629" s="2"/>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2"/>
      <c r="O630" s="2"/>
      <c r="P630" s="2"/>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2"/>
      <c r="O631" s="2"/>
      <c r="P631" s="2"/>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2"/>
      <c r="O632" s="2"/>
      <c r="P632" s="2"/>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2"/>
      <c r="O633" s="2"/>
      <c r="P633" s="2"/>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2"/>
      <c r="O634" s="2"/>
      <c r="P634" s="2"/>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2"/>
      <c r="O635" s="2"/>
      <c r="P635" s="2"/>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2"/>
      <c r="O636" s="2"/>
      <c r="P636" s="2"/>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2"/>
      <c r="O637" s="2"/>
      <c r="P637" s="2"/>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2"/>
      <c r="O638" s="2"/>
      <c r="P638" s="2"/>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2"/>
      <c r="O639" s="2"/>
      <c r="P639" s="2"/>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2"/>
      <c r="O640" s="2"/>
      <c r="P640" s="2"/>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2"/>
      <c r="O641" s="2"/>
      <c r="P641" s="2"/>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2"/>
      <c r="O642" s="2"/>
      <c r="P642" s="2"/>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2"/>
      <c r="O643" s="2"/>
      <c r="P643" s="2"/>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2"/>
      <c r="O644" s="2"/>
      <c r="P644" s="2"/>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2"/>
      <c r="O645" s="2"/>
      <c r="P645" s="2"/>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2"/>
      <c r="O646" s="2"/>
      <c r="P646" s="2"/>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2"/>
      <c r="O647" s="2"/>
      <c r="P647" s="2"/>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2"/>
      <c r="O648" s="2"/>
      <c r="P648" s="2"/>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2"/>
      <c r="O649" s="2"/>
      <c r="P649" s="2"/>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2"/>
      <c r="O650" s="2"/>
      <c r="P650" s="2"/>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2"/>
      <c r="O651" s="2"/>
      <c r="P651" s="2"/>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2"/>
      <c r="O652" s="2"/>
      <c r="P652" s="2"/>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2"/>
      <c r="O653" s="2"/>
      <c r="P653" s="2"/>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2"/>
      <c r="O654" s="2"/>
      <c r="P654" s="2"/>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2"/>
      <c r="O655" s="2"/>
      <c r="P655" s="2"/>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2"/>
      <c r="O656" s="2"/>
      <c r="P656" s="2"/>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2"/>
      <c r="O657" s="2"/>
      <c r="P657" s="2"/>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2"/>
      <c r="O658" s="2"/>
      <c r="P658" s="2"/>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2"/>
      <c r="O659" s="2"/>
      <c r="P659" s="2"/>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2"/>
      <c r="O660" s="2"/>
      <c r="P660" s="2"/>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2"/>
      <c r="O661" s="2"/>
      <c r="P661" s="2"/>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2"/>
      <c r="O662" s="2"/>
      <c r="P662" s="2"/>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2"/>
      <c r="O663" s="2"/>
      <c r="P663" s="2"/>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2"/>
      <c r="O664" s="2"/>
      <c r="P664" s="2"/>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2"/>
      <c r="O665" s="2"/>
      <c r="P665" s="2"/>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2"/>
      <c r="O666" s="2"/>
      <c r="P666" s="2"/>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2"/>
      <c r="O667" s="2"/>
      <c r="P667" s="2"/>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2"/>
      <c r="O668" s="2"/>
      <c r="P668" s="2"/>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2"/>
      <c r="O669" s="2"/>
      <c r="P669" s="2"/>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2"/>
      <c r="O670" s="2"/>
      <c r="P670" s="2"/>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2"/>
      <c r="O671" s="2"/>
      <c r="P671" s="2"/>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2"/>
      <c r="O672" s="2"/>
      <c r="P672" s="2"/>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2"/>
      <c r="O673" s="2"/>
      <c r="P673" s="2"/>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2"/>
      <c r="O674" s="2"/>
      <c r="P674" s="2"/>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2"/>
      <c r="O675" s="2"/>
      <c r="P675" s="2"/>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2"/>
      <c r="O676" s="2"/>
      <c r="P676" s="2"/>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2"/>
      <c r="O677" s="2"/>
      <c r="P677" s="2"/>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2"/>
      <c r="O678" s="2"/>
      <c r="P678" s="2"/>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2"/>
      <c r="O679" s="2"/>
      <c r="P679" s="2"/>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2"/>
      <c r="O680" s="2"/>
      <c r="P680" s="2"/>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2"/>
      <c r="O681" s="2"/>
      <c r="P681" s="2"/>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2"/>
      <c r="O682" s="2"/>
      <c r="P682" s="2"/>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2"/>
      <c r="O683" s="2"/>
      <c r="P683" s="2"/>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2"/>
      <c r="O684" s="2"/>
      <c r="P684" s="2"/>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2"/>
      <c r="O685" s="2"/>
      <c r="P685" s="2"/>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2"/>
      <c r="O686" s="2"/>
      <c r="P686" s="2"/>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2"/>
      <c r="O687" s="2"/>
      <c r="P687" s="2"/>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2"/>
      <c r="O688" s="2"/>
      <c r="P688" s="2"/>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2"/>
      <c r="O689" s="2"/>
      <c r="P689" s="2"/>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2"/>
      <c r="O690" s="2"/>
      <c r="P690" s="2"/>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2"/>
      <c r="O691" s="2"/>
      <c r="P691" s="2"/>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2"/>
      <c r="O692" s="2"/>
      <c r="P692" s="2"/>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2"/>
      <c r="O693" s="2"/>
      <c r="P693" s="2"/>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2"/>
      <c r="O694" s="2"/>
      <c r="P694" s="2"/>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2"/>
      <c r="O695" s="2"/>
      <c r="P695" s="2"/>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2"/>
      <c r="O696" s="2"/>
      <c r="P696" s="2"/>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2"/>
      <c r="O697" s="2"/>
      <c r="P697" s="2"/>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2"/>
      <c r="O698" s="2"/>
      <c r="P698" s="2"/>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2"/>
      <c r="O699" s="2"/>
      <c r="P699" s="2"/>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2"/>
      <c r="O700" s="2"/>
      <c r="P700" s="2"/>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2"/>
      <c r="O701" s="2"/>
      <c r="P701" s="2"/>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2"/>
      <c r="O702" s="2"/>
      <c r="P702" s="2"/>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2"/>
      <c r="O703" s="2"/>
      <c r="P703" s="2"/>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2"/>
      <c r="O704" s="2"/>
      <c r="P704" s="2"/>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2"/>
      <c r="O705" s="2"/>
      <c r="P705" s="2"/>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2"/>
      <c r="O706" s="2"/>
      <c r="P706" s="2"/>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2"/>
      <c r="O707" s="2"/>
      <c r="P707" s="2"/>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2"/>
      <c r="O708" s="2"/>
      <c r="P708" s="2"/>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2"/>
      <c r="O709" s="2"/>
      <c r="P709" s="2"/>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2"/>
      <c r="O710" s="2"/>
      <c r="P710" s="2"/>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2"/>
      <c r="O711" s="2"/>
      <c r="P711" s="2"/>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2"/>
      <c r="O712" s="2"/>
      <c r="P712" s="2"/>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2"/>
      <c r="O713" s="2"/>
      <c r="P713" s="2"/>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2"/>
      <c r="O714" s="2"/>
      <c r="P714" s="2"/>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2"/>
      <c r="O715" s="2"/>
      <c r="P715" s="2"/>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2"/>
      <c r="O716" s="2"/>
      <c r="P716" s="2"/>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2"/>
      <c r="O717" s="2"/>
      <c r="P717" s="2"/>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2"/>
      <c r="O718" s="2"/>
      <c r="P718" s="2"/>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2"/>
      <c r="O719" s="2"/>
      <c r="P719" s="2"/>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2"/>
      <c r="O720" s="2"/>
      <c r="P720" s="2"/>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2"/>
      <c r="O721" s="2"/>
      <c r="P721" s="2"/>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2"/>
      <c r="O722" s="2"/>
      <c r="P722" s="2"/>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2"/>
      <c r="O723" s="2"/>
      <c r="P723" s="2"/>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2"/>
      <c r="O724" s="2"/>
      <c r="P724" s="2"/>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2"/>
      <c r="O725" s="2"/>
      <c r="P725" s="2"/>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2"/>
      <c r="O726" s="2"/>
      <c r="P726" s="2"/>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2"/>
      <c r="O727" s="2"/>
      <c r="P727" s="2"/>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2"/>
      <c r="O728" s="2"/>
      <c r="P728" s="2"/>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2"/>
      <c r="O729" s="2"/>
      <c r="P729" s="2"/>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2"/>
      <c r="O730" s="2"/>
      <c r="P730" s="2"/>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2"/>
      <c r="O731" s="2"/>
      <c r="P731" s="2"/>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2"/>
      <c r="O732" s="2"/>
      <c r="P732" s="2"/>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2"/>
      <c r="O733" s="2"/>
      <c r="P733" s="2"/>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2"/>
      <c r="O734" s="2"/>
      <c r="P734" s="2"/>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2"/>
      <c r="O735" s="2"/>
      <c r="P735" s="2"/>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2"/>
      <c r="O736" s="2"/>
      <c r="P736" s="2"/>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2"/>
      <c r="O737" s="2"/>
      <c r="P737" s="2"/>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2"/>
      <c r="O738" s="2"/>
      <c r="P738" s="2"/>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2"/>
      <c r="O739" s="2"/>
      <c r="P739" s="2"/>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2"/>
      <c r="O740" s="2"/>
      <c r="P740" s="2"/>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2"/>
      <c r="O741" s="2"/>
      <c r="P741" s="2"/>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2"/>
      <c r="O742" s="2"/>
      <c r="P742" s="2"/>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2"/>
      <c r="O743" s="2"/>
      <c r="P743" s="2"/>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2"/>
      <c r="O744" s="2"/>
      <c r="P744" s="2"/>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2"/>
      <c r="O745" s="2"/>
      <c r="P745" s="2"/>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2"/>
      <c r="O746" s="2"/>
      <c r="P746" s="2"/>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2"/>
      <c r="O747" s="2"/>
      <c r="P747" s="2"/>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2"/>
      <c r="O748" s="2"/>
      <c r="P748" s="2"/>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2"/>
      <c r="O749" s="2"/>
      <c r="P749" s="2"/>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2"/>
      <c r="O750" s="2"/>
      <c r="P750" s="2"/>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2"/>
      <c r="O751" s="2"/>
      <c r="P751" s="2"/>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2"/>
      <c r="O752" s="2"/>
      <c r="P752" s="2"/>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2"/>
      <c r="O753" s="2"/>
      <c r="P753" s="2"/>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2"/>
      <c r="O754" s="2"/>
      <c r="P754" s="2"/>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2"/>
      <c r="O755" s="2"/>
      <c r="P755" s="2"/>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2"/>
      <c r="O756" s="2"/>
      <c r="P756" s="2"/>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2"/>
      <c r="O757" s="2"/>
      <c r="P757" s="2"/>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2"/>
      <c r="O758" s="2"/>
      <c r="P758" s="2"/>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2"/>
      <c r="O759" s="2"/>
      <c r="P759" s="2"/>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2"/>
      <c r="O760" s="2"/>
      <c r="P760" s="2"/>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2"/>
      <c r="O761" s="2"/>
      <c r="P761" s="2"/>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2"/>
      <c r="O762" s="2"/>
      <c r="P762" s="2"/>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2"/>
      <c r="O763" s="2"/>
      <c r="P763" s="2"/>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2"/>
      <c r="O764" s="2"/>
      <c r="P764" s="2"/>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2"/>
      <c r="O765" s="2"/>
      <c r="P765" s="2"/>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2"/>
      <c r="O766" s="2"/>
      <c r="P766" s="2"/>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2"/>
      <c r="O767" s="2"/>
      <c r="P767" s="2"/>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2"/>
      <c r="O768" s="2"/>
      <c r="P768" s="2"/>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2"/>
      <c r="O769" s="2"/>
      <c r="P769" s="2"/>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2"/>
      <c r="O770" s="2"/>
      <c r="P770" s="2"/>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2"/>
      <c r="O771" s="2"/>
      <c r="P771" s="2"/>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2"/>
      <c r="O772" s="2"/>
      <c r="P772" s="2"/>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2"/>
      <c r="O773" s="2"/>
      <c r="P773" s="2"/>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2"/>
      <c r="O774" s="2"/>
      <c r="P774" s="2"/>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2"/>
      <c r="O775" s="2"/>
      <c r="P775" s="2"/>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2"/>
      <c r="O776" s="2"/>
      <c r="P776" s="2"/>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2"/>
      <c r="O777" s="2"/>
      <c r="P777" s="2"/>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2"/>
      <c r="O778" s="2"/>
      <c r="P778" s="2"/>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2"/>
      <c r="O779" s="2"/>
      <c r="P779" s="2"/>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2"/>
      <c r="O780" s="2"/>
      <c r="P780" s="2"/>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2"/>
      <c r="O781" s="2"/>
      <c r="P781" s="2"/>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2"/>
      <c r="O782" s="2"/>
      <c r="P782" s="2"/>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2"/>
      <c r="O783" s="2"/>
      <c r="P783" s="2"/>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2"/>
      <c r="O784" s="2"/>
      <c r="P784" s="2"/>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2"/>
      <c r="O785" s="2"/>
      <c r="P785" s="2"/>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2"/>
      <c r="O786" s="2"/>
      <c r="P786" s="2"/>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2"/>
      <c r="O787" s="2"/>
      <c r="P787" s="2"/>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2"/>
      <c r="O788" s="2"/>
      <c r="P788" s="2"/>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2"/>
      <c r="O789" s="2"/>
      <c r="P789" s="2"/>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2"/>
      <c r="O790" s="2"/>
      <c r="P790" s="2"/>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2"/>
      <c r="O791" s="2"/>
      <c r="P791" s="2"/>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2"/>
      <c r="O792" s="2"/>
      <c r="P792" s="2"/>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2"/>
      <c r="O793" s="2"/>
      <c r="P793" s="2"/>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2"/>
      <c r="O794" s="2"/>
      <c r="P794" s="2"/>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2"/>
      <c r="O795" s="2"/>
      <c r="P795" s="2"/>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2"/>
      <c r="O796" s="2"/>
      <c r="P796" s="2"/>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2"/>
      <c r="O797" s="2"/>
      <c r="P797" s="2"/>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2"/>
      <c r="O798" s="2"/>
      <c r="P798" s="2"/>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2"/>
      <c r="O799" s="2"/>
      <c r="P799" s="2"/>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2"/>
      <c r="O800" s="2"/>
      <c r="P800" s="2"/>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2"/>
      <c r="O801" s="2"/>
      <c r="P801" s="2"/>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2"/>
      <c r="O802" s="2"/>
      <c r="P802" s="2"/>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2"/>
      <c r="O803" s="2"/>
      <c r="P803" s="2"/>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2"/>
      <c r="O804" s="2"/>
      <c r="P804" s="2"/>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2"/>
      <c r="O805" s="2"/>
      <c r="P805" s="2"/>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2"/>
      <c r="O806" s="2"/>
      <c r="P806" s="2"/>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2"/>
      <c r="O807" s="2"/>
      <c r="P807" s="2"/>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2"/>
      <c r="O808" s="2"/>
      <c r="P808" s="2"/>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2"/>
      <c r="O809" s="2"/>
      <c r="P809" s="2"/>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2"/>
      <c r="O810" s="2"/>
      <c r="P810" s="2"/>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2"/>
      <c r="O811" s="2"/>
      <c r="P811" s="2"/>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2"/>
      <c r="O812" s="2"/>
      <c r="P812" s="2"/>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2"/>
      <c r="O813" s="2"/>
      <c r="P813" s="2"/>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2"/>
      <c r="O814" s="2"/>
      <c r="P814" s="2"/>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2"/>
      <c r="O815" s="2"/>
      <c r="P815" s="2"/>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2"/>
      <c r="O816" s="2"/>
      <c r="P816" s="2"/>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2"/>
      <c r="O817" s="2"/>
      <c r="P817" s="2"/>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2"/>
      <c r="O818" s="2"/>
      <c r="P818" s="2"/>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2"/>
      <c r="O819" s="2"/>
      <c r="P819" s="2"/>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2"/>
      <c r="O820" s="2"/>
      <c r="P820" s="2"/>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2"/>
      <c r="O821" s="2"/>
      <c r="P821" s="2"/>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2"/>
      <c r="O822" s="2"/>
      <c r="P822" s="2"/>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2"/>
      <c r="O823" s="2"/>
      <c r="P823" s="2"/>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2"/>
      <c r="O824" s="2"/>
      <c r="P824" s="2"/>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2"/>
      <c r="O825" s="2"/>
      <c r="P825" s="2"/>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2"/>
      <c r="O826" s="2"/>
      <c r="P826" s="2"/>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2"/>
      <c r="O827" s="2"/>
      <c r="P827" s="2"/>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2"/>
      <c r="O828" s="2"/>
      <c r="P828" s="2"/>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2"/>
      <c r="O829" s="2"/>
      <c r="P829" s="2"/>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2"/>
      <c r="O830" s="2"/>
      <c r="P830" s="2"/>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2"/>
      <c r="O831" s="2"/>
      <c r="P831" s="2"/>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2"/>
      <c r="O832" s="2"/>
      <c r="P832" s="2"/>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2"/>
      <c r="O833" s="2"/>
      <c r="P833" s="2"/>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2"/>
      <c r="O834" s="2"/>
      <c r="P834" s="2"/>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2"/>
      <c r="O835" s="2"/>
      <c r="P835" s="2"/>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2"/>
      <c r="O836" s="2"/>
      <c r="P836" s="2"/>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2"/>
      <c r="O837" s="2"/>
      <c r="P837" s="2"/>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2"/>
      <c r="O838" s="2"/>
      <c r="P838" s="2"/>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2"/>
      <c r="O839" s="2"/>
      <c r="P839" s="2"/>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2"/>
      <c r="O840" s="2"/>
      <c r="P840" s="2"/>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2"/>
      <c r="O841" s="2"/>
      <c r="P841" s="2"/>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2"/>
      <c r="O842" s="2"/>
      <c r="P842" s="2"/>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2"/>
      <c r="O843" s="2"/>
      <c r="P843" s="2"/>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2"/>
      <c r="O844" s="2"/>
      <c r="P844" s="2"/>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2"/>
      <c r="O845" s="2"/>
      <c r="P845" s="2"/>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2"/>
      <c r="O846" s="2"/>
      <c r="P846" s="2"/>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2"/>
      <c r="O847" s="2"/>
      <c r="P847" s="2"/>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2"/>
      <c r="O848" s="2"/>
      <c r="P848" s="2"/>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2"/>
      <c r="O849" s="2"/>
      <c r="P849" s="2"/>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2"/>
      <c r="O850" s="2"/>
      <c r="P850" s="2"/>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2"/>
      <c r="O851" s="2"/>
      <c r="P851" s="2"/>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2"/>
      <c r="O852" s="2"/>
      <c r="P852" s="2"/>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2"/>
      <c r="O853" s="2"/>
      <c r="P853" s="2"/>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2"/>
      <c r="O854" s="2"/>
      <c r="P854" s="2"/>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2"/>
      <c r="O855" s="2"/>
      <c r="P855" s="2"/>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2"/>
      <c r="O856" s="2"/>
      <c r="P856" s="2"/>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2"/>
      <c r="O857" s="2"/>
      <c r="P857" s="2"/>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2"/>
      <c r="O858" s="2"/>
      <c r="P858" s="2"/>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2"/>
      <c r="O859" s="2"/>
      <c r="P859" s="2"/>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2"/>
      <c r="O860" s="2"/>
      <c r="P860" s="2"/>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2"/>
      <c r="O861" s="2"/>
      <c r="P861" s="2"/>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2"/>
      <c r="O862" s="2"/>
      <c r="P862" s="2"/>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2"/>
      <c r="O863" s="2"/>
      <c r="P863" s="2"/>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2"/>
      <c r="O864" s="2"/>
      <c r="P864" s="2"/>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2"/>
      <c r="O865" s="2"/>
      <c r="P865" s="2"/>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2"/>
      <c r="O866" s="2"/>
      <c r="P866" s="2"/>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2"/>
      <c r="O867" s="2"/>
      <c r="P867" s="2"/>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2"/>
      <c r="O868" s="2"/>
      <c r="P868" s="2"/>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2"/>
      <c r="O869" s="2"/>
      <c r="P869" s="2"/>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2"/>
      <c r="O870" s="2"/>
      <c r="P870" s="2"/>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2"/>
      <c r="O871" s="2"/>
      <c r="P871" s="2"/>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2"/>
      <c r="O872" s="2"/>
      <c r="P872" s="2"/>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2"/>
      <c r="O873" s="2"/>
      <c r="P873" s="2"/>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2"/>
      <c r="O874" s="2"/>
      <c r="P874" s="2"/>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2"/>
      <c r="O875" s="2"/>
      <c r="P875" s="2"/>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2"/>
      <c r="O876" s="2"/>
      <c r="P876" s="2"/>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2"/>
      <c r="O877" s="2"/>
      <c r="P877" s="2"/>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2"/>
      <c r="O878" s="2"/>
      <c r="P878" s="2"/>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2"/>
      <c r="O879" s="2"/>
      <c r="P879" s="2"/>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2"/>
      <c r="O880" s="2"/>
      <c r="P880" s="2"/>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2"/>
      <c r="O881" s="2"/>
      <c r="P881" s="2"/>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2"/>
      <c r="O882" s="2"/>
      <c r="P882" s="2"/>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2"/>
      <c r="O883" s="2"/>
      <c r="P883" s="2"/>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2"/>
      <c r="O884" s="2"/>
      <c r="P884" s="2"/>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2"/>
      <c r="O885" s="2"/>
      <c r="P885" s="2"/>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2"/>
      <c r="O886" s="2"/>
      <c r="P886" s="2"/>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2"/>
      <c r="O887" s="2"/>
      <c r="P887" s="2"/>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2"/>
      <c r="O888" s="2"/>
      <c r="P888" s="2"/>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2"/>
      <c r="O889" s="2"/>
      <c r="P889" s="2"/>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2"/>
      <c r="O890" s="2"/>
      <c r="P890" s="2"/>
      <c r="Q890" s="1"/>
      <c r="R890" s="1"/>
      <c r="S890" s="1"/>
      <c r="T890" s="1"/>
      <c r="U890" s="1"/>
      <c r="V890" s="1"/>
      <c r="W890" s="1"/>
      <c r="X890" s="1"/>
      <c r="Y890" s="1"/>
      <c r="Z890" s="1"/>
    </row>
  </sheetData>
  <mergeCells count="30">
    <mergeCell ref="A42:A48"/>
    <mergeCell ref="A49:A50"/>
    <mergeCell ref="A11:A25"/>
    <mergeCell ref="A26:A33"/>
    <mergeCell ref="A34:A36"/>
    <mergeCell ref="A37:A41"/>
    <mergeCell ref="A1:M1"/>
    <mergeCell ref="A2:M2"/>
    <mergeCell ref="A8:M8"/>
    <mergeCell ref="N8:U8"/>
    <mergeCell ref="A9:A10"/>
    <mergeCell ref="B9:B10"/>
    <mergeCell ref="C9:C10"/>
    <mergeCell ref="D9:D10"/>
    <mergeCell ref="E9:E10"/>
    <mergeCell ref="F9:G9"/>
    <mergeCell ref="P9:P10"/>
    <mergeCell ref="Q9:Q10"/>
    <mergeCell ref="R9:R10"/>
    <mergeCell ref="S9:S10"/>
    <mergeCell ref="O9:O10"/>
    <mergeCell ref="K9:L9"/>
    <mergeCell ref="M9:M10"/>
    <mergeCell ref="T9:T10"/>
    <mergeCell ref="U9:U10"/>
    <mergeCell ref="B6:C6"/>
    <mergeCell ref="H9:H10"/>
    <mergeCell ref="I9:I10"/>
    <mergeCell ref="J9:J10"/>
    <mergeCell ref="N9:N10"/>
  </mergeCells>
  <conditionalFormatting sqref="N11:N50">
    <cfRule type="cellIs" dxfId="3" priority="2" operator="equal">
      <formula>"x"</formula>
    </cfRule>
  </conditionalFormatting>
  <conditionalFormatting sqref="O11:O50">
    <cfRule type="cellIs" dxfId="2" priority="4" operator="equal">
      <formula>"x"</formula>
    </cfRule>
  </conditionalFormatting>
  <conditionalFormatting sqref="P11:P50">
    <cfRule type="cellIs" dxfId="1" priority="3" operator="equal">
      <formula>"x"</formula>
    </cfRule>
  </conditionalFormatting>
  <conditionalFormatting sqref="Z6:Z7">
    <cfRule type="cellIs" dxfId="0" priority="1" stopIfTrue="1" operator="equal">
      <formula>$Z$6</formula>
    </cfRule>
  </conditionalFormatting>
  <pageMargins left="0.511811024" right="0.511811024" top="0.78740157499999996" bottom="0.78740157499999996" header="0" footer="0"/>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Z1000"/>
  <sheetViews>
    <sheetView showGridLines="0" zoomScale="70" zoomScaleNormal="70" workbookViewId="0">
      <selection activeCell="B2" sqref="B2:Q2"/>
    </sheetView>
  </sheetViews>
  <sheetFormatPr defaultColWidth="12.59765625" defaultRowHeight="15" customHeight="1"/>
  <cols>
    <col min="1" max="1" width="2.5" customWidth="1"/>
    <col min="2" max="2" width="3.3984375" customWidth="1"/>
    <col min="3" max="3" width="43.3984375" customWidth="1"/>
    <col min="4" max="4" width="12.5" customWidth="1"/>
    <col min="5" max="5" width="8.3984375" customWidth="1"/>
    <col min="6" max="6" width="8.19921875" customWidth="1"/>
    <col min="7" max="7" width="8.3984375" customWidth="1"/>
    <col min="8" max="17" width="7.59765625" customWidth="1"/>
    <col min="18" max="18" width="2.5" customWidth="1"/>
    <col min="19" max="26" width="7.59765625" customWidth="1"/>
  </cols>
  <sheetData>
    <row r="1" spans="1:26" ht="14.4">
      <c r="A1" s="115"/>
      <c r="B1" s="115"/>
      <c r="C1" s="115"/>
      <c r="D1" s="115"/>
      <c r="E1" s="115"/>
      <c r="F1" s="115"/>
      <c r="G1" s="115"/>
      <c r="H1" s="115"/>
      <c r="I1" s="115"/>
      <c r="J1" s="115"/>
      <c r="K1" s="115"/>
      <c r="L1" s="115"/>
      <c r="M1" s="115"/>
      <c r="N1" s="115"/>
      <c r="O1" s="115"/>
      <c r="P1" s="115"/>
      <c r="Q1" s="115"/>
      <c r="R1" s="115"/>
    </row>
    <row r="2" spans="1:26" ht="33.75" customHeight="1">
      <c r="A2" s="116"/>
      <c r="B2" s="255" t="s">
        <v>71</v>
      </c>
      <c r="C2" s="256"/>
      <c r="D2" s="256"/>
      <c r="E2" s="256"/>
      <c r="F2" s="256"/>
      <c r="G2" s="256"/>
      <c r="H2" s="256"/>
      <c r="I2" s="256"/>
      <c r="J2" s="256"/>
      <c r="K2" s="256"/>
      <c r="L2" s="256"/>
      <c r="M2" s="256"/>
      <c r="N2" s="256"/>
      <c r="O2" s="256"/>
      <c r="P2" s="256"/>
      <c r="Q2" s="256"/>
      <c r="R2" s="116"/>
      <c r="S2" s="42"/>
      <c r="T2" s="42"/>
      <c r="U2" s="42"/>
      <c r="V2" s="42"/>
      <c r="W2" s="42"/>
      <c r="X2" s="42"/>
      <c r="Y2" s="42"/>
      <c r="Z2" s="42"/>
    </row>
    <row r="3" spans="1:26" ht="33.75" customHeight="1">
      <c r="A3" s="115"/>
      <c r="B3" s="242" t="str">
        <f>'Monitoria Anual - 1'!A2</f>
        <v>Nome do plano: PLANO DE PREVENÇÃO, ERRADICAÇÃO, CONTROLE E MONITORAMENTO DE ESPÉCIES EXÓTICAS INVASORAS NO MONUMENTO NATURAL DO ARQUIPÉLAGO DAS ILHAS DAS CAGARRAS</v>
      </c>
      <c r="C3" s="252"/>
      <c r="D3" s="252"/>
      <c r="E3" s="252"/>
      <c r="F3" s="252"/>
      <c r="G3" s="252"/>
      <c r="H3" s="252"/>
      <c r="I3" s="252"/>
      <c r="J3" s="252"/>
      <c r="K3" s="252"/>
      <c r="L3" s="252"/>
      <c r="M3" s="252"/>
      <c r="N3" s="252"/>
      <c r="O3" s="252"/>
      <c r="P3" s="252"/>
      <c r="Q3" s="252"/>
      <c r="R3" s="115"/>
      <c r="S3" s="41"/>
      <c r="T3" s="41"/>
      <c r="U3" s="125"/>
      <c r="V3" s="41"/>
      <c r="W3" s="41"/>
      <c r="X3" s="41"/>
      <c r="Y3" s="41"/>
      <c r="Z3" s="41"/>
    </row>
    <row r="4" spans="1:26" ht="14.4">
      <c r="A4" s="115"/>
      <c r="B4" s="41"/>
      <c r="C4" s="41"/>
      <c r="D4" s="41"/>
      <c r="E4" s="41"/>
      <c r="F4" s="41"/>
      <c r="G4" s="41"/>
      <c r="H4" s="43"/>
      <c r="I4" s="43"/>
      <c r="J4" s="43"/>
      <c r="K4" s="43"/>
      <c r="L4" s="41"/>
      <c r="M4" s="41"/>
      <c r="N4" s="41"/>
      <c r="O4" s="41"/>
      <c r="P4" s="41"/>
      <c r="Q4" s="41"/>
      <c r="R4" s="115"/>
      <c r="S4" s="41"/>
      <c r="T4" s="41"/>
      <c r="U4" s="41"/>
      <c r="V4" s="41"/>
      <c r="W4" s="41"/>
      <c r="X4" s="41"/>
      <c r="Y4" s="41"/>
      <c r="Z4" s="41"/>
    </row>
    <row r="5" spans="1:26" ht="45" customHeight="1">
      <c r="A5" s="97"/>
      <c r="B5" s="243" t="s">
        <v>126</v>
      </c>
      <c r="C5" s="241"/>
      <c r="D5" s="244" t="str">
        <f>'Monitoria Anual - 1'!B4</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E5" s="258"/>
      <c r="F5" s="258"/>
      <c r="G5" s="258"/>
      <c r="H5" s="258"/>
      <c r="I5" s="258"/>
      <c r="J5" s="258"/>
      <c r="K5" s="258"/>
      <c r="L5" s="258"/>
      <c r="M5" s="259"/>
      <c r="N5" s="3"/>
      <c r="O5" s="1"/>
      <c r="P5" s="1"/>
      <c r="Q5" s="1"/>
      <c r="R5" s="97"/>
      <c r="S5" s="1"/>
      <c r="T5" s="1"/>
      <c r="U5" s="1"/>
      <c r="V5" s="1"/>
      <c r="W5" s="1"/>
      <c r="X5" s="1"/>
      <c r="Y5" s="1"/>
      <c r="Z5" s="1"/>
    </row>
    <row r="6" spans="1:26" ht="14.4">
      <c r="A6" s="115"/>
      <c r="B6" s="41"/>
      <c r="C6" s="41"/>
      <c r="D6" s="41"/>
      <c r="E6" s="41"/>
      <c r="F6" s="41"/>
      <c r="G6" s="41"/>
      <c r="H6" s="43"/>
      <c r="I6" s="43"/>
      <c r="J6" s="43"/>
      <c r="K6" s="43"/>
      <c r="L6" s="41"/>
      <c r="M6" s="41"/>
      <c r="N6" s="41"/>
      <c r="O6" s="41"/>
      <c r="P6" s="41"/>
      <c r="Q6" s="41"/>
      <c r="R6" s="115"/>
      <c r="S6" s="41"/>
      <c r="T6" s="41"/>
      <c r="U6" s="41"/>
      <c r="V6" s="41"/>
      <c r="W6" s="41"/>
      <c r="X6" s="41"/>
      <c r="Y6" s="41"/>
      <c r="Z6" s="41"/>
    </row>
    <row r="7" spans="1:26" ht="26.25" customHeight="1">
      <c r="A7" s="115"/>
      <c r="B7" s="243" t="s">
        <v>73</v>
      </c>
      <c r="C7" s="241"/>
      <c r="D7" s="257" t="str">
        <f>'Monitoria Final'!B6</f>
        <v>xx/xx/20xx a xx/xx/20xx (virtual ou presencial)</v>
      </c>
      <c r="E7" s="245"/>
      <c r="F7" s="245"/>
      <c r="G7" s="245"/>
      <c r="H7" s="245"/>
      <c r="I7" s="246"/>
      <c r="J7" s="46"/>
      <c r="K7" s="46"/>
      <c r="L7" s="46"/>
      <c r="M7" s="46"/>
      <c r="N7" s="46"/>
      <c r="O7" s="46"/>
      <c r="P7" s="46"/>
      <c r="Q7" s="46"/>
      <c r="R7" s="115"/>
      <c r="S7" s="41"/>
      <c r="T7" s="41"/>
      <c r="U7" s="41"/>
      <c r="V7" s="41"/>
      <c r="W7" s="41"/>
      <c r="X7" s="41"/>
      <c r="Y7" s="41"/>
      <c r="Z7" s="41"/>
    </row>
    <row r="8" spans="1:26" ht="14.4">
      <c r="A8" s="115"/>
      <c r="R8" s="115"/>
    </row>
    <row r="9" spans="1:26" ht="31.5" customHeight="1">
      <c r="A9" s="115"/>
      <c r="B9" s="240" t="s">
        <v>127</v>
      </c>
      <c r="C9" s="241"/>
      <c r="D9" s="241"/>
      <c r="E9" s="241"/>
      <c r="F9" s="241"/>
      <c r="G9" s="241"/>
      <c r="H9" s="241"/>
      <c r="I9" s="241"/>
      <c r="J9" s="241"/>
      <c r="K9" s="241"/>
      <c r="L9" s="241"/>
      <c r="M9" s="241"/>
      <c r="N9" s="241"/>
      <c r="O9" s="241"/>
      <c r="P9" s="241"/>
      <c r="Q9" s="241"/>
      <c r="R9" s="115"/>
    </row>
    <row r="10" spans="1:26" ht="14.4">
      <c r="A10" s="115"/>
      <c r="F10" s="45"/>
      <c r="G10" s="45"/>
      <c r="R10" s="115"/>
    </row>
    <row r="11" spans="1:26" ht="18" customHeight="1">
      <c r="A11" s="115"/>
      <c r="B11" s="239" t="s">
        <v>128</v>
      </c>
      <c r="C11" s="210"/>
      <c r="D11" s="46"/>
      <c r="E11" s="46"/>
      <c r="F11" s="46"/>
      <c r="G11" s="46"/>
      <c r="H11" s="46"/>
      <c r="I11" s="46"/>
      <c r="J11" s="46"/>
      <c r="K11" s="46"/>
      <c r="L11" s="46"/>
      <c r="M11" s="46"/>
      <c r="N11" s="46"/>
      <c r="O11" s="46"/>
      <c r="P11" s="46"/>
      <c r="Q11" s="46"/>
      <c r="R11" s="115"/>
    </row>
    <row r="12" spans="1:26" ht="14.4">
      <c r="A12" s="115"/>
      <c r="E12" s="41"/>
      <c r="F12" s="47"/>
      <c r="R12" s="115"/>
    </row>
    <row r="13" spans="1:26" ht="60.75" customHeight="1">
      <c r="A13" s="115"/>
      <c r="C13" s="249" t="s">
        <v>171</v>
      </c>
      <c r="D13" s="202"/>
      <c r="E13" s="203"/>
      <c r="F13" s="48"/>
      <c r="R13" s="115"/>
    </row>
    <row r="14" spans="1:26" ht="31.5" customHeight="1">
      <c r="A14" s="97"/>
      <c r="B14" s="1"/>
      <c r="C14" s="49" t="s">
        <v>130</v>
      </c>
      <c r="D14" s="50" t="s">
        <v>131</v>
      </c>
      <c r="E14" s="52" t="s">
        <v>132</v>
      </c>
      <c r="F14" s="53"/>
      <c r="G14" s="1"/>
      <c r="H14" s="1"/>
      <c r="I14" s="1"/>
      <c r="J14" s="1"/>
      <c r="K14" s="1"/>
      <c r="L14" s="1"/>
      <c r="M14" s="1"/>
      <c r="N14" s="1"/>
      <c r="O14" s="1"/>
      <c r="P14" s="1"/>
      <c r="Q14" s="1"/>
      <c r="R14" s="97"/>
      <c r="S14" s="1"/>
      <c r="T14" s="1"/>
      <c r="U14" s="1"/>
      <c r="V14" s="1"/>
      <c r="W14" s="1"/>
      <c r="X14" s="1"/>
      <c r="Y14" s="1"/>
      <c r="Z14" s="1"/>
    </row>
    <row r="15" spans="1:26" ht="15.6">
      <c r="A15" s="115"/>
      <c r="C15" s="90" t="s">
        <v>172</v>
      </c>
      <c r="D15" s="91">
        <f>COUNTA('Monitoria Final'!N11:N50)</f>
        <v>0</v>
      </c>
      <c r="E15" s="60" t="e">
        <f t="shared" ref="E15:E17" si="0">D15/$D$18</f>
        <v>#DIV/0!</v>
      </c>
      <c r="F15" s="57"/>
      <c r="R15" s="115"/>
    </row>
    <row r="16" spans="1:26" ht="15.6">
      <c r="A16" s="115"/>
      <c r="C16" s="92" t="s">
        <v>173</v>
      </c>
      <c r="D16" s="91">
        <f>COUNTA('Monitoria Final'!O11:O50)</f>
        <v>0</v>
      </c>
      <c r="E16" s="60" t="e">
        <f t="shared" si="0"/>
        <v>#DIV/0!</v>
      </c>
      <c r="F16" s="57"/>
      <c r="R16" s="115"/>
    </row>
    <row r="17" spans="1:26" ht="15.6">
      <c r="A17" s="115"/>
      <c r="C17" s="93" t="s">
        <v>174</v>
      </c>
      <c r="D17" s="91">
        <f>COUNTA('Monitoria Final'!P11:P50)</f>
        <v>0</v>
      </c>
      <c r="E17" s="60" t="e">
        <f t="shared" si="0"/>
        <v>#DIV/0!</v>
      </c>
      <c r="F17" s="57"/>
      <c r="R17" s="115"/>
    </row>
    <row r="18" spans="1:26" ht="14.4">
      <c r="A18" s="115"/>
      <c r="C18" s="94" t="s">
        <v>175</v>
      </c>
      <c r="D18" s="95">
        <f t="shared" ref="D18:E18" si="1">SUM(D15:D17)</f>
        <v>0</v>
      </c>
      <c r="E18" s="72" t="e">
        <f t="shared" si="1"/>
        <v>#DIV/0!</v>
      </c>
      <c r="F18" s="75"/>
      <c r="R18" s="115"/>
    </row>
    <row r="19" spans="1:26" ht="14.4">
      <c r="A19" s="115"/>
      <c r="R19" s="115"/>
    </row>
    <row r="20" spans="1:26" ht="15.6">
      <c r="A20" s="115"/>
      <c r="B20" s="96" t="s">
        <v>144</v>
      </c>
      <c r="C20" s="121"/>
      <c r="D20" s="46"/>
      <c r="E20" s="46"/>
      <c r="F20" s="46"/>
      <c r="G20" s="46"/>
      <c r="H20" s="46"/>
      <c r="I20" s="46"/>
      <c r="J20" s="46"/>
      <c r="K20" s="46"/>
      <c r="L20" s="46"/>
      <c r="M20" s="46"/>
      <c r="N20" s="46"/>
      <c r="O20" s="46"/>
      <c r="P20" s="46"/>
      <c r="Q20" s="46"/>
      <c r="R20" s="115"/>
    </row>
    <row r="21" spans="1:26" ht="15.75" customHeight="1">
      <c r="A21" s="115"/>
      <c r="B21" s="77"/>
      <c r="C21" s="77"/>
      <c r="D21" s="77"/>
      <c r="E21" s="77"/>
      <c r="F21" s="77"/>
      <c r="G21" s="77"/>
      <c r="H21" s="77"/>
      <c r="I21" s="77"/>
      <c r="J21" s="77"/>
      <c r="K21" s="77"/>
      <c r="L21" s="77"/>
      <c r="M21" s="77"/>
      <c r="N21" s="77"/>
      <c r="O21" s="77"/>
      <c r="P21" s="77"/>
      <c r="Q21" s="77"/>
      <c r="R21" s="115"/>
      <c r="S21" s="41"/>
      <c r="T21" s="41"/>
      <c r="U21" s="41"/>
      <c r="V21" s="41"/>
      <c r="W21" s="41"/>
      <c r="X21" s="41"/>
      <c r="Y21" s="41"/>
      <c r="Z21" s="41"/>
    </row>
    <row r="22" spans="1:26" ht="36" customHeight="1">
      <c r="A22" s="115"/>
      <c r="C22" s="78" t="s">
        <v>145</v>
      </c>
      <c r="D22" s="187">
        <f>COUNTIF(D25:D34, "&gt;0")</f>
        <v>4</v>
      </c>
      <c r="R22" s="115"/>
    </row>
    <row r="23" spans="1:26" ht="15.75" customHeight="1">
      <c r="A23" s="115"/>
      <c r="R23" s="115"/>
    </row>
    <row r="24" spans="1:26" ht="15.75" customHeight="1">
      <c r="A24" s="115"/>
      <c r="C24" s="79" t="s">
        <v>146</v>
      </c>
      <c r="D24" s="78" t="s">
        <v>147</v>
      </c>
      <c r="E24" s="179"/>
      <c r="F24" s="180"/>
      <c r="G24" s="181"/>
      <c r="R24" s="115"/>
    </row>
    <row r="25" spans="1:26" ht="15.75" customHeight="1">
      <c r="A25" s="115"/>
      <c r="C25" s="80" t="s">
        <v>148</v>
      </c>
      <c r="D25" s="81">
        <f t="shared" ref="D25:D34" si="2">SUM(E25:G25)</f>
        <v>0</v>
      </c>
      <c r="E25" s="82">
        <f>COUNTA('Monitoria Final'!N11:N25)</f>
        <v>0</v>
      </c>
      <c r="F25" s="82">
        <f>COUNTA('Monitoria Final'!O11:O25)</f>
        <v>0</v>
      </c>
      <c r="G25" s="82">
        <f>COUNTA('Monitoria Final'!P11:P25)</f>
        <v>0</v>
      </c>
      <c r="R25" s="115"/>
    </row>
    <row r="26" spans="1:26" ht="15.75" customHeight="1">
      <c r="A26" s="115"/>
      <c r="C26" s="83" t="s">
        <v>149</v>
      </c>
      <c r="D26" s="80">
        <f t="shared" si="2"/>
        <v>0</v>
      </c>
      <c r="E26" s="84">
        <f>COUNTA('Monitoria Final'!N26:N33)</f>
        <v>0</v>
      </c>
      <c r="F26" s="84">
        <f>COUNTA('Monitoria Final'!O26:O33)</f>
        <v>0</v>
      </c>
      <c r="G26" s="84">
        <f>COUNTA('Monitoria Final'!P26:P33)</f>
        <v>0</v>
      </c>
      <c r="R26" s="115"/>
    </row>
    <row r="27" spans="1:26" ht="15.75" customHeight="1">
      <c r="A27" s="115"/>
      <c r="C27" s="83" t="s">
        <v>150</v>
      </c>
      <c r="D27" s="80">
        <f t="shared" si="2"/>
        <v>0</v>
      </c>
      <c r="E27" s="84">
        <f>COUNTA('Monitoria Final'!N34:N36)</f>
        <v>0</v>
      </c>
      <c r="F27" s="84">
        <f>COUNTA('Monitoria Final'!O34:O36)</f>
        <v>0</v>
      </c>
      <c r="G27" s="84">
        <f>COUNTA('Monitoria Final'!P34:P36)</f>
        <v>0</v>
      </c>
      <c r="R27" s="115"/>
    </row>
    <row r="28" spans="1:26" ht="15.75" customHeight="1">
      <c r="A28" s="115"/>
      <c r="C28" s="83" t="s">
        <v>151</v>
      </c>
      <c r="D28" s="80">
        <f t="shared" si="2"/>
        <v>0</v>
      </c>
      <c r="E28" s="84">
        <f>COUNTA('Monitoria Final'!N37:N41)</f>
        <v>0</v>
      </c>
      <c r="F28" s="84">
        <f>COUNTA('Monitoria Final'!O37:O41)</f>
        <v>0</v>
      </c>
      <c r="G28" s="84">
        <f>COUNTA('Monitoria Final'!P37:P41)</f>
        <v>0</v>
      </c>
      <c r="R28" s="115"/>
    </row>
    <row r="29" spans="1:26" ht="15.75" customHeight="1">
      <c r="A29" s="115"/>
      <c r="C29" s="83" t="s">
        <v>152</v>
      </c>
      <c r="D29" s="80">
        <f t="shared" si="2"/>
        <v>0</v>
      </c>
      <c r="E29" s="84">
        <f>COUNTA('Monitoria Final'!N42:N48)</f>
        <v>0</v>
      </c>
      <c r="F29" s="84">
        <f>COUNTA('Monitoria Final'!O42:O48)</f>
        <v>0</v>
      </c>
      <c r="G29" s="84">
        <f>COUNTA('Monitoria Final'!P42:P48)</f>
        <v>0</v>
      </c>
      <c r="R29" s="115"/>
    </row>
    <row r="30" spans="1:26" ht="15.75" customHeight="1">
      <c r="A30" s="115"/>
      <c r="C30" s="83" t="s">
        <v>153</v>
      </c>
      <c r="D30" s="80">
        <f t="shared" si="2"/>
        <v>0</v>
      </c>
      <c r="E30" s="84">
        <f>COUNTA('Monitoria Final'!N49:N50)</f>
        <v>0</v>
      </c>
      <c r="F30" s="84">
        <f>COUNTA('Monitoria Final'!O49:O50)</f>
        <v>0</v>
      </c>
      <c r="G30" s="84">
        <f>COUNTA('Monitoria Final'!P49:P50)</f>
        <v>0</v>
      </c>
      <c r="R30" s="115"/>
    </row>
    <row r="31" spans="1:26" ht="15.75" customHeight="1">
      <c r="A31" s="115"/>
      <c r="C31" s="83" t="s">
        <v>154</v>
      </c>
      <c r="D31" s="80">
        <f t="shared" si="2"/>
        <v>3</v>
      </c>
      <c r="E31" s="84">
        <f>COUNTA('Monitoria Final'!#REF!)</f>
        <v>1</v>
      </c>
      <c r="F31" s="84">
        <f>COUNTA('Monitoria Final'!#REF!)</f>
        <v>1</v>
      </c>
      <c r="G31" s="84">
        <f>COUNTA('Monitoria Final'!#REF!)</f>
        <v>1</v>
      </c>
      <c r="R31" s="115"/>
    </row>
    <row r="32" spans="1:26" ht="15.75" customHeight="1">
      <c r="A32" s="115"/>
      <c r="C32" s="83" t="s">
        <v>155</v>
      </c>
      <c r="D32" s="80">
        <f t="shared" si="2"/>
        <v>3</v>
      </c>
      <c r="E32" s="84">
        <f>COUNTA('Monitoria Final'!#REF!)</f>
        <v>1</v>
      </c>
      <c r="F32" s="84">
        <f>COUNTA('Monitoria Final'!#REF!)</f>
        <v>1</v>
      </c>
      <c r="G32" s="84">
        <f>COUNTA('Monitoria Final'!#REF!)</f>
        <v>1</v>
      </c>
      <c r="R32" s="115"/>
    </row>
    <row r="33" spans="1:18" ht="15.75" customHeight="1">
      <c r="A33" s="115"/>
      <c r="C33" s="83" t="s">
        <v>156</v>
      </c>
      <c r="D33" s="80">
        <f t="shared" si="2"/>
        <v>3</v>
      </c>
      <c r="E33" s="84">
        <f>COUNTA('Monitoria Final'!#REF!)</f>
        <v>1</v>
      </c>
      <c r="F33" s="84">
        <f>COUNTA('Monitoria Final'!#REF!)</f>
        <v>1</v>
      </c>
      <c r="G33" s="84">
        <f>COUNTA('Monitoria Final'!#REF!)</f>
        <v>1</v>
      </c>
      <c r="R33" s="115"/>
    </row>
    <row r="34" spans="1:18" ht="15.75" customHeight="1">
      <c r="A34" s="115"/>
      <c r="C34" s="85" t="s">
        <v>157</v>
      </c>
      <c r="D34" s="86">
        <f t="shared" si="2"/>
        <v>3</v>
      </c>
      <c r="E34" s="87">
        <f>COUNTA('Monitoria Final'!#REF!)</f>
        <v>1</v>
      </c>
      <c r="F34" s="87">
        <f>COUNTA('Monitoria Final'!#REF!)</f>
        <v>1</v>
      </c>
      <c r="G34" s="87">
        <f>COUNTA('Monitoria Final'!#REF!)</f>
        <v>1</v>
      </c>
      <c r="R34" s="115"/>
    </row>
    <row r="35" spans="1:18" ht="15.75" customHeight="1">
      <c r="A35" s="115"/>
      <c r="R35" s="115"/>
    </row>
    <row r="36" spans="1:18" ht="15.75" customHeight="1">
      <c r="A36" s="115"/>
      <c r="B36" s="115"/>
      <c r="C36" s="115"/>
      <c r="D36" s="115"/>
      <c r="E36" s="115"/>
      <c r="F36" s="115"/>
      <c r="G36" s="115"/>
      <c r="H36" s="115"/>
      <c r="I36" s="115"/>
      <c r="J36" s="115"/>
      <c r="K36" s="115"/>
      <c r="L36" s="115"/>
      <c r="M36" s="115"/>
      <c r="N36" s="115"/>
      <c r="O36" s="115"/>
      <c r="P36" s="115"/>
      <c r="Q36" s="115"/>
      <c r="R36" s="115"/>
    </row>
    <row r="37" spans="1:18" ht="15.75" customHeight="1"/>
    <row r="38" spans="1:18" ht="15.75" customHeight="1"/>
    <row r="39" spans="1:18" ht="15.75" customHeight="1"/>
    <row r="40" spans="1:18" ht="15.75" customHeight="1"/>
    <row r="41" spans="1:18" ht="15.75" customHeight="1"/>
    <row r="42" spans="1:18" ht="15.75" customHeight="1"/>
    <row r="43" spans="1:18" ht="15.75" customHeight="1"/>
    <row r="44" spans="1:18" ht="15.75" customHeight="1"/>
    <row r="45" spans="1:18" ht="15.75" customHeight="1"/>
    <row r="46" spans="1:18" ht="15.75" customHeight="1"/>
    <row r="47" spans="1:18" ht="15.75" customHeight="1"/>
    <row r="48" spans="1:1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11:C11"/>
    <mergeCell ref="C13:E13"/>
    <mergeCell ref="B2:Q2"/>
    <mergeCell ref="B3:Q3"/>
    <mergeCell ref="B5:C5"/>
    <mergeCell ref="B7:C7"/>
    <mergeCell ref="D7:I7"/>
    <mergeCell ref="B9:Q9"/>
    <mergeCell ref="D5:M5"/>
  </mergeCells>
  <pageMargins left="0.25" right="0.25" top="0.75" bottom="0.75" header="0" footer="0"/>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A1BFE99A956E94AAD966ECC0337805D" ma:contentTypeVersion="4" ma:contentTypeDescription="Criar um novo documento." ma:contentTypeScope="" ma:versionID="346dae859fb929b2544e1d0edb0f0c24">
  <xsd:schema xmlns:xsd="http://www.w3.org/2001/XMLSchema" xmlns:xs="http://www.w3.org/2001/XMLSchema" xmlns:p="http://schemas.microsoft.com/office/2006/metadata/properties" xmlns:ns2="0413e46d-7ece-4729-8cca-3a4936d2a0cc" targetNamespace="http://schemas.microsoft.com/office/2006/metadata/properties" ma:root="true" ma:fieldsID="9df715b66d3bda17e7bdf9c57a6d6563" ns2:_="">
    <xsd:import namespace="0413e46d-7ece-4729-8cca-3a4936d2a0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13e46d-7ece-4729-8cca-3a4936d2a0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A0FB1C-186C-40C5-A2C9-18350B6FD73B}">
  <ds:schemaRefs>
    <ds:schemaRef ds:uri="http://schemas.microsoft.com/office/2006/metadata/properties"/>
    <ds:schemaRef ds:uri="http://schemas.microsoft.com/office/infopath/2007/PartnerControls"/>
    <ds:schemaRef ds:uri="789c8afd-2714-4e21-b214-caf39022155d"/>
    <ds:schemaRef ds:uri="94eb7a5c-ceba-4ed7-8165-4e5fb9fdf34e"/>
  </ds:schemaRefs>
</ds:datastoreItem>
</file>

<file path=customXml/itemProps2.xml><?xml version="1.0" encoding="utf-8"?>
<ds:datastoreItem xmlns:ds="http://schemas.openxmlformats.org/officeDocument/2006/customXml" ds:itemID="{865135F0-3219-430E-B3DF-CE5F308BF795}">
  <ds:schemaRefs>
    <ds:schemaRef ds:uri="http://schemas.microsoft.com/sharepoint/v3/contenttype/forms"/>
  </ds:schemaRefs>
</ds:datastoreItem>
</file>

<file path=customXml/itemProps3.xml><?xml version="1.0" encoding="utf-8"?>
<ds:datastoreItem xmlns:ds="http://schemas.openxmlformats.org/officeDocument/2006/customXml" ds:itemID="{258F2A47-770E-4156-BAF8-2CA0613CA7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11</vt:i4>
      </vt:variant>
    </vt:vector>
  </HeadingPairs>
  <TitlesOfParts>
    <vt:vector size="11" baseType="lpstr">
      <vt:lpstr>LEGENDA</vt:lpstr>
      <vt:lpstr>Monitoria Anual - 1</vt:lpstr>
      <vt:lpstr>Painel de Gestão - 1</vt:lpstr>
      <vt:lpstr>Monitoria Anual - 2</vt:lpstr>
      <vt:lpstr>Painel de Gestão - 2</vt:lpstr>
      <vt:lpstr>Monitoria Anual - 3</vt:lpstr>
      <vt:lpstr>Painel de Gestão - 3</vt:lpstr>
      <vt:lpstr>Monitoria Anual - 4</vt:lpstr>
      <vt:lpstr>Painel de Gestão - 4</vt:lpstr>
      <vt:lpstr>Monitoria Final</vt:lpstr>
      <vt:lpstr>Painel de Gestão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Navega</dc:creator>
  <cp:keywords/>
  <dc:description/>
  <cp:lastModifiedBy>Adriana Gomes</cp:lastModifiedBy>
  <cp:revision/>
  <dcterms:created xsi:type="dcterms:W3CDTF">2012-07-30T00:05:19Z</dcterms:created>
  <dcterms:modified xsi:type="dcterms:W3CDTF">2026-08-11T00:13:20Z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0x0101006A1BFE99A956E94AAD966ECC0337805D</vt:lpwstr>
  </property>
  <property fmtid="{D5CDD505-2E9C-101B-9397-08002B2CF9AE}" pid="3" name="MSIP_Label_3738d5ca-cd4e-433d-8f2a-eee77df5cad2_Enabled">
    <vt:lpwstr>true</vt:lpwstr>
  </property>
  <property fmtid="{D5CDD505-2E9C-101B-9397-08002B2CF9AE}" pid="4" name="MSIP_Label_3738d5ca-cd4e-433d-8f2a-eee77df5cad2_SetDate">
    <vt:lpwstr>2024-03-20T13:16:14Z</vt:lpwstr>
  </property>
  <property fmtid="{D5CDD505-2E9C-101B-9397-08002B2CF9AE}" pid="5" name="MSIP_Label_3738d5ca-cd4e-433d-8f2a-eee77df5cad2_Method">
    <vt:lpwstr>Standard</vt:lpwstr>
  </property>
  <property fmtid="{D5CDD505-2E9C-101B-9397-08002B2CF9AE}" pid="6" name="MSIP_Label_3738d5ca-cd4e-433d-8f2a-eee77df5cad2_Name">
    <vt:lpwstr>defa4170-0d19-0005-0004-bc88714345d2</vt:lpwstr>
  </property>
  <property fmtid="{D5CDD505-2E9C-101B-9397-08002B2CF9AE}" pid="7" name="MSIP_Label_3738d5ca-cd4e-433d-8f2a-eee77df5cad2_SiteId">
    <vt:lpwstr>c14e2b56-c5bc-43bd-ad9c-408cf6cc3560</vt:lpwstr>
  </property>
  <property fmtid="{D5CDD505-2E9C-101B-9397-08002B2CF9AE}" pid="8" name="MSIP_Label_3738d5ca-cd4e-433d-8f2a-eee77df5cad2_ActionId">
    <vt:lpwstr>efb503e5-1729-4431-8fa9-8213a2c33da7</vt:lpwstr>
  </property>
  <property fmtid="{D5CDD505-2E9C-101B-9397-08002B2CF9AE}" pid="9" name="MSIP_Label_3738d5ca-cd4e-433d-8f2a-eee77df5cad2_ContentBits">
    <vt:lpwstr>0</vt:lpwstr>
  </property>
  <property fmtid="{D5CDD505-2E9C-101B-9397-08002B2CF9AE}" pid="10" name="MediaServiceImageTags">
    <vt:lpwstr/>
  </property>
</Properties>
</file>